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e.contabilidad\Desktop\cnv 2023\"/>
    </mc:Choice>
  </mc:AlternateContent>
  <xr:revisionPtr revIDLastSave="0" documentId="13_ncr:201_{A8488E58-FFB7-430B-86FA-2776CAD022FF}" xr6:coauthVersionLast="47" xr6:coauthVersionMax="47" xr10:uidLastSave="{00000000-0000-0000-0000-000000000000}"/>
  <bookViews>
    <workbookView xWindow="-120" yWindow="-120" windowWidth="20730" windowHeight="11160" firstSheet="1" activeTab="1" xr2:uid="{BA1FA424-9995-4276-ADA8-7DB4B5FD3C20}"/>
  </bookViews>
  <sheets>
    <sheet name="OPCION A" sheetId="1" state="hidden" r:id="rId1"/>
    <sheet name="ANEXO 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55" i="2" l="1"/>
  <c r="B155" i="2"/>
  <c r="C141" i="2"/>
  <c r="B141" i="2"/>
  <c r="C127" i="2"/>
  <c r="B127" i="2"/>
  <c r="C113" i="2"/>
  <c r="B113" i="2"/>
  <c r="B107" i="1"/>
  <c r="C107" i="1" l="1"/>
  <c r="C149" i="1"/>
  <c r="B149" i="1"/>
  <c r="C135" i="1"/>
  <c r="B135" i="1"/>
  <c r="C121" i="1"/>
  <c r="B121" i="1"/>
  <c r="C50" i="1"/>
  <c r="C49" i="1"/>
  <c r="C48" i="1"/>
</calcChain>
</file>

<file path=xl/sharedStrings.xml><?xml version="1.0" encoding="utf-8"?>
<sst xmlns="http://schemas.openxmlformats.org/spreadsheetml/2006/main" count="455" uniqueCount="91">
  <si>
    <t>a) Personas con derecho a voto que controlen al menos el 10% del capital</t>
  </si>
  <si>
    <t>Nombre de Accionistas</t>
  </si>
  <si>
    <t>Monto del Capital</t>
  </si>
  <si>
    <t>% de Participac.</t>
  </si>
  <si>
    <t xml:space="preserve">Ernst Ferdinand Bergen </t>
  </si>
  <si>
    <t>Heinrich Friesen</t>
  </si>
  <si>
    <t>b) Sociedades anónimas en las que estas controlen por lo menos 10% de capital</t>
  </si>
  <si>
    <t>Nombre de la Entidad</t>
  </si>
  <si>
    <t>NO REGISTRA</t>
  </si>
  <si>
    <t>c) Accionistas que tengan potestad de elegir en asambleas al menos un director</t>
  </si>
  <si>
    <t>d) Directores, administradores, síndicos, auditores internos y apoderados</t>
  </si>
  <si>
    <t>Nombre y Apellidos</t>
  </si>
  <si>
    <t>Cargo</t>
  </si>
  <si>
    <t xml:space="preserve"> Arnold Klassen Toews</t>
  </si>
  <si>
    <t>Director Titular</t>
  </si>
  <si>
    <t xml:space="preserve"> Roland Eno Dietze j.</t>
  </si>
  <si>
    <t xml:space="preserve"> Jeffrey Conrad Harder</t>
  </si>
  <si>
    <t>Director Suplente</t>
  </si>
  <si>
    <t xml:space="preserve"> Randy Esau Schmidt</t>
  </si>
  <si>
    <t>Sindico Titular</t>
  </si>
  <si>
    <t xml:space="preserve"> Michael Harder Toews</t>
  </si>
  <si>
    <t>Sindico Suplente</t>
  </si>
  <si>
    <t xml:space="preserve"> Jorge Wenninger H.</t>
  </si>
  <si>
    <t>Gte.Adm.y Finanzas - Apoderado</t>
  </si>
  <si>
    <t xml:space="preserve"> Sergio Romero</t>
  </si>
  <si>
    <t>Auditor Interno</t>
  </si>
  <si>
    <t xml:space="preserve">Otros: los conyuges y parientes hasta el segundo grado de consanguinidad o </t>
  </si>
  <si>
    <t>afinidad de las personas referidas en los incisos anteriores, siempre que tengan</t>
  </si>
  <si>
    <t>participación en el capital de la sociedad</t>
  </si>
  <si>
    <t>Lucia Ruth Giesbrecht de Bergen</t>
  </si>
  <si>
    <t>Elsi Unruh de Friesen</t>
  </si>
  <si>
    <t>Rainer Friesen Unruh</t>
  </si>
  <si>
    <t>Nombre de la Empresa</t>
  </si>
  <si>
    <t>Monto Inversión</t>
  </si>
  <si>
    <t>% Participac.</t>
  </si>
  <si>
    <t>Nombre de la Sociedad Vinculada</t>
  </si>
  <si>
    <t xml:space="preserve">      APARTADO B: Saldos con Partes Vinculadas o Relacionadas </t>
  </si>
  <si>
    <t xml:space="preserve">      Cuentas a Cobrar</t>
  </si>
  <si>
    <t>Indentificación</t>
  </si>
  <si>
    <t xml:space="preserve">      Cuentas a Pagar</t>
  </si>
  <si>
    <t xml:space="preserve">      Ingresos</t>
  </si>
  <si>
    <t>VENTAS</t>
  </si>
  <si>
    <t xml:space="preserve">      Egresos</t>
  </si>
  <si>
    <t>COMPRAS</t>
  </si>
  <si>
    <t>Arnold Klassen</t>
  </si>
  <si>
    <t>Presidente</t>
  </si>
  <si>
    <t>ANEXO A</t>
  </si>
  <si>
    <t>INFORME SOBRE PERSONAS VINCULADAS O RELACIONADAS</t>
  </si>
  <si>
    <t>A) - PARTES VINCULADAS O RELACIONADAS</t>
  </si>
  <si>
    <t>A.1 Según Art.34 Ley 5810/17-Ley de Mercado de Valores</t>
  </si>
  <si>
    <t>Tipo de Valor</t>
  </si>
  <si>
    <t>Factores de vinculación</t>
  </si>
  <si>
    <t>al 31-12-21</t>
  </si>
  <si>
    <t>DATOS AL 31 DE DICIEMBRE DE 2022</t>
  </si>
  <si>
    <t xml:space="preserve"> Roland Friesen</t>
  </si>
  <si>
    <t xml:space="preserve"> Daniela Bergen</t>
  </si>
  <si>
    <t xml:space="preserve"> Samuel Bergen</t>
  </si>
  <si>
    <t>Vinculación con Sociedades con las cuales se mantienen Operaciones</t>
  </si>
  <si>
    <t>A.1.1. Según Art. 1º Capítulo 1 Título 24</t>
  </si>
  <si>
    <t>Indicar la sociedad con la cual la entidad fiscalizada mantiene operaciones</t>
  </si>
  <si>
    <t>Persona física vinculada</t>
  </si>
  <si>
    <t>Cargo en la entidad fiscalizada por la CNV</t>
  </si>
  <si>
    <t>Tipo de Operación mantenida con la entidad fiscalizada</t>
  </si>
  <si>
    <t>Cargo en la sociedad con la cual la entidad fiscalizada mantiene operaciones</t>
  </si>
  <si>
    <t>Inversiones de la sociedad en valores de otras empresas que representen mas del 10% del Activo de la Sociedad</t>
  </si>
  <si>
    <t>A.2 Según Art. 3º Capítulo 1 Título 24</t>
  </si>
  <si>
    <t>Activos de la sociedad comprometidos en mas del 20% en garantía de obligaciones de otra u otras empresas</t>
  </si>
  <si>
    <t>A.3 Según Art. 3º Capítulo 1 Título 24</t>
  </si>
  <si>
    <t>Monto de la Deuda Garantizada</t>
  </si>
  <si>
    <t>Valor de los Bienes Gravados</t>
  </si>
  <si>
    <t>Tipos del Bien o valor</t>
  </si>
  <si>
    <t>Vinculación por nivel de Endeudamiento</t>
  </si>
  <si>
    <t>A.4 Según Art. 4º Capítulo 1 Título 24</t>
  </si>
  <si>
    <t>IMPLEMENTOS Y MAQUINARIAS AGRICOLAS S.R.L</t>
  </si>
  <si>
    <t>INVERFIN S.A.E.C.A</t>
  </si>
  <si>
    <t>MERCOTEC S.A.E.C.A</t>
  </si>
  <si>
    <t>ALTA S.A</t>
  </si>
  <si>
    <t>TECNOSERVICE</t>
  </si>
  <si>
    <t>NATIVO S.A</t>
  </si>
  <si>
    <t>PRESENTE S.A</t>
  </si>
  <si>
    <t>RED CHAQUEÑA</t>
  </si>
  <si>
    <t>AFESE S.R.L</t>
  </si>
  <si>
    <t>ACI S.A</t>
  </si>
  <si>
    <t>ERNST BERGEN</t>
  </si>
  <si>
    <t>ACCIONISTA</t>
  </si>
  <si>
    <t>COMPRAS/VENTAS DE MERCADERÍAS</t>
  </si>
  <si>
    <t>al 31-12-22</t>
  </si>
  <si>
    <t>TECNOSERVICE S.A</t>
  </si>
  <si>
    <t>LUCIA DE BERGEN</t>
  </si>
  <si>
    <t>Lucia de Bergen</t>
  </si>
  <si>
    <t>Activos de la sociedad comprometidos en mas del 20 % en garantía de obligaciones de otra u otras empresas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</si>
</sst>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rgb="FFFF000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u/>
      <sz val="10"/>
      <color rgb="FFFF0000"/>
      <name val="Arial"/>
      <family val="2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0" fontId="3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37" fontId="3" fillId="0" borderId="0" xfId="1" applyNumberFormat="1" applyAlignment="1">
      <alignment vertic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3" fontId="0" fillId="0" borderId="0" xfId="0" applyNumberFormat="1"/>
    <xf numFmtId="4" fontId="0" fillId="0" borderId="0" xfId="0" applyNumberFormat="1"/>
    <xf numFmtId="0" fontId="0" fillId="0" borderId="1" xfId="0" applyBorder="1"/>
    <xf numFmtId="3" fontId="0" fillId="0" borderId="1" xfId="0" applyNumberFormat="1" applyBorder="1"/>
    <xf numFmtId="3" fontId="1" fillId="0" borderId="0" xfId="0" applyNumberFormat="1" applyFont="1"/>
    <xf numFmtId="0" fontId="0" fillId="0" borderId="0" xfId="2" applyFont="1" applyAlignment="1">
      <alignment horizontal="center"/>
    </xf>
    <xf numFmtId="37" fontId="0" fillId="0" borderId="0" xfId="3" applyNumberFormat="1" applyFont="1" applyAlignment="1">
      <alignment horizontal="center"/>
    </xf>
    <xf numFmtId="39" fontId="0" fillId="0" borderId="0" xfId="1" applyNumberFormat="1" applyFont="1"/>
    <xf numFmtId="39" fontId="0" fillId="0" borderId="0" xfId="1" applyNumberFormat="1" applyFont="1" applyAlignment="1">
      <alignment horizontal="left"/>
    </xf>
    <xf numFmtId="39" fontId="0" fillId="0" borderId="0" xfId="1" applyNumberFormat="1" applyFont="1" applyAlignment="1">
      <alignment horizontal="center"/>
    </xf>
    <xf numFmtId="37" fontId="0" fillId="0" borderId="0" xfId="1" applyNumberFormat="1" applyFont="1" applyAlignment="1">
      <alignment horizontal="center"/>
    </xf>
    <xf numFmtId="0" fontId="5" fillId="0" borderId="0" xfId="0" applyFont="1"/>
    <xf numFmtId="3" fontId="5" fillId="0" borderId="0" xfId="0" applyNumberFormat="1" applyFont="1"/>
    <xf numFmtId="3" fontId="0" fillId="0" borderId="9" xfId="0" applyNumberFormat="1" applyBorder="1"/>
    <xf numFmtId="0" fontId="1" fillId="0" borderId="5" xfId="0" applyFont="1" applyBorder="1"/>
    <xf numFmtId="164" fontId="1" fillId="0" borderId="5" xfId="0" applyNumberFormat="1" applyFont="1" applyBorder="1" applyAlignment="1">
      <alignment horizontal="center"/>
    </xf>
    <xf numFmtId="3" fontId="0" fillId="0" borderId="5" xfId="0" applyNumberFormat="1" applyBorder="1"/>
    <xf numFmtId="0" fontId="5" fillId="2" borderId="6" xfId="0" applyFont="1" applyFill="1" applyBorder="1"/>
    <xf numFmtId="3" fontId="5" fillId="2" borderId="7" xfId="0" applyNumberFormat="1" applyFont="1" applyFill="1" applyBorder="1"/>
    <xf numFmtId="0" fontId="5" fillId="2" borderId="7" xfId="0" applyFont="1" applyFill="1" applyBorder="1"/>
    <xf numFmtId="0" fontId="5" fillId="2" borderId="8" xfId="0" applyFont="1" applyFill="1" applyBorder="1"/>
    <xf numFmtId="0" fontId="5" fillId="2" borderId="9" xfId="0" applyFont="1" applyFill="1" applyBorder="1"/>
    <xf numFmtId="3" fontId="5" fillId="2" borderId="1" xfId="0" applyNumberFormat="1" applyFont="1" applyFill="1" applyBorder="1"/>
    <xf numFmtId="0" fontId="5" fillId="2" borderId="1" xfId="0" applyFont="1" applyFill="1" applyBorder="1"/>
    <xf numFmtId="0" fontId="5" fillId="2" borderId="10" xfId="0" applyFont="1" applyFill="1" applyBorder="1"/>
    <xf numFmtId="0" fontId="0" fillId="0" borderId="5" xfId="0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4" fontId="0" fillId="0" borderId="5" xfId="0" applyNumberFormat="1" applyBorder="1"/>
    <xf numFmtId="0" fontId="5" fillId="0" borderId="12" xfId="0" applyFont="1" applyBorder="1" applyAlignment="1">
      <alignment horizontal="center" vertical="center" wrapText="1"/>
    </xf>
    <xf numFmtId="0" fontId="1" fillId="3" borderId="0" xfId="0" applyFont="1" applyFill="1"/>
    <xf numFmtId="3" fontId="1" fillId="3" borderId="0" xfId="0" applyNumberFormat="1" applyFont="1" applyFill="1" applyAlignment="1">
      <alignment horizontal="center"/>
    </xf>
    <xf numFmtId="164" fontId="1" fillId="3" borderId="0" xfId="0" applyNumberFormat="1" applyFont="1" applyFill="1" applyAlignment="1">
      <alignment horizontal="center"/>
    </xf>
    <xf numFmtId="3" fontId="0" fillId="3" borderId="0" xfId="0" applyNumberFormat="1" applyFill="1"/>
    <xf numFmtId="4" fontId="0" fillId="3" borderId="0" xfId="0" applyNumberFormat="1" applyFill="1"/>
    <xf numFmtId="0" fontId="0" fillId="3" borderId="0" xfId="0" applyFill="1"/>
    <xf numFmtId="0" fontId="5" fillId="2" borderId="12" xfId="0" applyFont="1" applyFill="1" applyBorder="1" applyAlignment="1">
      <alignment horizontal="center" vertical="center" wrapText="1"/>
    </xf>
    <xf numFmtId="0" fontId="1" fillId="2" borderId="0" xfId="0" applyFont="1" applyFill="1"/>
    <xf numFmtId="3" fontId="0" fillId="2" borderId="0" xfId="0" applyNumberFormat="1" applyFill="1"/>
    <xf numFmtId="0" fontId="0" fillId="2" borderId="0" xfId="0" applyFill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3" fontId="1" fillId="0" borderId="5" xfId="0" applyNumberFormat="1" applyFon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3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 wrapText="1"/>
    </xf>
  </cellXfs>
  <cellStyles count="4">
    <cellStyle name="Normal" xfId="0" builtinId="0"/>
    <cellStyle name="Normal 2" xfId="2" xr:uid="{3D71BF72-F94C-45A5-A5BA-50EC80C4EFD5}"/>
    <cellStyle name="Normal_Anexos" xfId="1" xr:uid="{452C855F-555E-453C-9BAC-E7B1A71E9A6E}"/>
    <cellStyle name="Normal_Est_cont" xfId="3" xr:uid="{7553551C-6317-427E-9473-4356F0B4DB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85725</xdr:rowOff>
    </xdr:from>
    <xdr:to>
      <xdr:col>1</xdr:col>
      <xdr:colOff>514350</xdr:colOff>
      <xdr:row>3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5725"/>
          <a:ext cx="2914650" cy="4857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16</xdr:row>
          <xdr:rowOff>0</xdr:rowOff>
        </xdr:from>
        <xdr:to>
          <xdr:col>1</xdr:col>
          <xdr:colOff>552450</xdr:colOff>
          <xdr:row>16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85725</xdr:rowOff>
    </xdr:from>
    <xdr:to>
      <xdr:col>1</xdr:col>
      <xdr:colOff>514350</xdr:colOff>
      <xdr:row>3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5725"/>
          <a:ext cx="3448050" cy="5715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14</xdr:row>
          <xdr:rowOff>0</xdr:rowOff>
        </xdr:from>
        <xdr:to>
          <xdr:col>1</xdr:col>
          <xdr:colOff>552450</xdr:colOff>
          <xdr:row>14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76F74-8CDD-4DD6-836E-AD1CAAEB3CBD}">
  <dimension ref="A5:E159"/>
  <sheetViews>
    <sheetView topLeftCell="A34" workbookViewId="0">
      <selection activeCell="E43" sqref="E43"/>
    </sheetView>
  </sheetViews>
  <sheetFormatPr baseColWidth="10" defaultRowHeight="15" x14ac:dyDescent="0.25"/>
  <cols>
    <col min="1" max="1" width="44.28515625" customWidth="1"/>
    <col min="2" max="2" width="21.5703125" customWidth="1"/>
    <col min="3" max="3" width="25.85546875" customWidth="1"/>
    <col min="4" max="4" width="17.5703125" customWidth="1"/>
    <col min="5" max="5" width="35" customWidth="1"/>
    <col min="257" max="257" width="36.28515625" customWidth="1"/>
    <col min="258" max="258" width="16.28515625" customWidth="1"/>
    <col min="259" max="259" width="15.140625" customWidth="1"/>
    <col min="260" max="260" width="17.42578125" customWidth="1"/>
    <col min="513" max="513" width="36.28515625" customWidth="1"/>
    <col min="514" max="514" width="16.28515625" customWidth="1"/>
    <col min="515" max="515" width="15.140625" customWidth="1"/>
    <col min="516" max="516" width="17.42578125" customWidth="1"/>
    <col min="769" max="769" width="36.28515625" customWidth="1"/>
    <col min="770" max="770" width="16.28515625" customWidth="1"/>
    <col min="771" max="771" width="15.140625" customWidth="1"/>
    <col min="772" max="772" width="17.42578125" customWidth="1"/>
    <col min="1025" max="1025" width="36.28515625" customWidth="1"/>
    <col min="1026" max="1026" width="16.28515625" customWidth="1"/>
    <col min="1027" max="1027" width="15.140625" customWidth="1"/>
    <col min="1028" max="1028" width="17.42578125" customWidth="1"/>
    <col min="1281" max="1281" width="36.28515625" customWidth="1"/>
    <col min="1282" max="1282" width="16.28515625" customWidth="1"/>
    <col min="1283" max="1283" width="15.140625" customWidth="1"/>
    <col min="1284" max="1284" width="17.42578125" customWidth="1"/>
    <col min="1537" max="1537" width="36.28515625" customWidth="1"/>
    <col min="1538" max="1538" width="16.28515625" customWidth="1"/>
    <col min="1539" max="1539" width="15.140625" customWidth="1"/>
    <col min="1540" max="1540" width="17.42578125" customWidth="1"/>
    <col min="1793" max="1793" width="36.28515625" customWidth="1"/>
    <col min="1794" max="1794" width="16.28515625" customWidth="1"/>
    <col min="1795" max="1795" width="15.140625" customWidth="1"/>
    <col min="1796" max="1796" width="17.42578125" customWidth="1"/>
    <col min="2049" max="2049" width="36.28515625" customWidth="1"/>
    <col min="2050" max="2050" width="16.28515625" customWidth="1"/>
    <col min="2051" max="2051" width="15.140625" customWidth="1"/>
    <col min="2052" max="2052" width="17.42578125" customWidth="1"/>
    <col min="2305" max="2305" width="36.28515625" customWidth="1"/>
    <col min="2306" max="2306" width="16.28515625" customWidth="1"/>
    <col min="2307" max="2307" width="15.140625" customWidth="1"/>
    <col min="2308" max="2308" width="17.42578125" customWidth="1"/>
    <col min="2561" max="2561" width="36.28515625" customWidth="1"/>
    <col min="2562" max="2562" width="16.28515625" customWidth="1"/>
    <col min="2563" max="2563" width="15.140625" customWidth="1"/>
    <col min="2564" max="2564" width="17.42578125" customWidth="1"/>
    <col min="2817" max="2817" width="36.28515625" customWidth="1"/>
    <col min="2818" max="2818" width="16.28515625" customWidth="1"/>
    <col min="2819" max="2819" width="15.140625" customWidth="1"/>
    <col min="2820" max="2820" width="17.42578125" customWidth="1"/>
    <col min="3073" max="3073" width="36.28515625" customWidth="1"/>
    <col min="3074" max="3074" width="16.28515625" customWidth="1"/>
    <col min="3075" max="3075" width="15.140625" customWidth="1"/>
    <col min="3076" max="3076" width="17.42578125" customWidth="1"/>
    <col min="3329" max="3329" width="36.28515625" customWidth="1"/>
    <col min="3330" max="3330" width="16.28515625" customWidth="1"/>
    <col min="3331" max="3331" width="15.140625" customWidth="1"/>
    <col min="3332" max="3332" width="17.42578125" customWidth="1"/>
    <col min="3585" max="3585" width="36.28515625" customWidth="1"/>
    <col min="3586" max="3586" width="16.28515625" customWidth="1"/>
    <col min="3587" max="3587" width="15.140625" customWidth="1"/>
    <col min="3588" max="3588" width="17.42578125" customWidth="1"/>
    <col min="3841" max="3841" width="36.28515625" customWidth="1"/>
    <col min="3842" max="3842" width="16.28515625" customWidth="1"/>
    <col min="3843" max="3843" width="15.140625" customWidth="1"/>
    <col min="3844" max="3844" width="17.42578125" customWidth="1"/>
    <col min="4097" max="4097" width="36.28515625" customWidth="1"/>
    <col min="4098" max="4098" width="16.28515625" customWidth="1"/>
    <col min="4099" max="4099" width="15.140625" customWidth="1"/>
    <col min="4100" max="4100" width="17.42578125" customWidth="1"/>
    <col min="4353" max="4353" width="36.28515625" customWidth="1"/>
    <col min="4354" max="4354" width="16.28515625" customWidth="1"/>
    <col min="4355" max="4355" width="15.140625" customWidth="1"/>
    <col min="4356" max="4356" width="17.42578125" customWidth="1"/>
    <col min="4609" max="4609" width="36.28515625" customWidth="1"/>
    <col min="4610" max="4610" width="16.28515625" customWidth="1"/>
    <col min="4611" max="4611" width="15.140625" customWidth="1"/>
    <col min="4612" max="4612" width="17.42578125" customWidth="1"/>
    <col min="4865" max="4865" width="36.28515625" customWidth="1"/>
    <col min="4866" max="4866" width="16.28515625" customWidth="1"/>
    <col min="4867" max="4867" width="15.140625" customWidth="1"/>
    <col min="4868" max="4868" width="17.42578125" customWidth="1"/>
    <col min="5121" max="5121" width="36.28515625" customWidth="1"/>
    <col min="5122" max="5122" width="16.28515625" customWidth="1"/>
    <col min="5123" max="5123" width="15.140625" customWidth="1"/>
    <col min="5124" max="5124" width="17.42578125" customWidth="1"/>
    <col min="5377" max="5377" width="36.28515625" customWidth="1"/>
    <col min="5378" max="5378" width="16.28515625" customWidth="1"/>
    <col min="5379" max="5379" width="15.140625" customWidth="1"/>
    <col min="5380" max="5380" width="17.42578125" customWidth="1"/>
    <col min="5633" max="5633" width="36.28515625" customWidth="1"/>
    <col min="5634" max="5634" width="16.28515625" customWidth="1"/>
    <col min="5635" max="5635" width="15.140625" customWidth="1"/>
    <col min="5636" max="5636" width="17.42578125" customWidth="1"/>
    <col min="5889" max="5889" width="36.28515625" customWidth="1"/>
    <col min="5890" max="5890" width="16.28515625" customWidth="1"/>
    <col min="5891" max="5891" width="15.140625" customWidth="1"/>
    <col min="5892" max="5892" width="17.42578125" customWidth="1"/>
    <col min="6145" max="6145" width="36.28515625" customWidth="1"/>
    <col min="6146" max="6146" width="16.28515625" customWidth="1"/>
    <col min="6147" max="6147" width="15.140625" customWidth="1"/>
    <col min="6148" max="6148" width="17.42578125" customWidth="1"/>
    <col min="6401" max="6401" width="36.28515625" customWidth="1"/>
    <col min="6402" max="6402" width="16.28515625" customWidth="1"/>
    <col min="6403" max="6403" width="15.140625" customWidth="1"/>
    <col min="6404" max="6404" width="17.42578125" customWidth="1"/>
    <col min="6657" max="6657" width="36.28515625" customWidth="1"/>
    <col min="6658" max="6658" width="16.28515625" customWidth="1"/>
    <col min="6659" max="6659" width="15.140625" customWidth="1"/>
    <col min="6660" max="6660" width="17.42578125" customWidth="1"/>
    <col min="6913" max="6913" width="36.28515625" customWidth="1"/>
    <col min="6914" max="6914" width="16.28515625" customWidth="1"/>
    <col min="6915" max="6915" width="15.140625" customWidth="1"/>
    <col min="6916" max="6916" width="17.42578125" customWidth="1"/>
    <col min="7169" max="7169" width="36.28515625" customWidth="1"/>
    <col min="7170" max="7170" width="16.28515625" customWidth="1"/>
    <col min="7171" max="7171" width="15.140625" customWidth="1"/>
    <col min="7172" max="7172" width="17.42578125" customWidth="1"/>
    <col min="7425" max="7425" width="36.28515625" customWidth="1"/>
    <col min="7426" max="7426" width="16.28515625" customWidth="1"/>
    <col min="7427" max="7427" width="15.140625" customWidth="1"/>
    <col min="7428" max="7428" width="17.42578125" customWidth="1"/>
    <col min="7681" max="7681" width="36.28515625" customWidth="1"/>
    <col min="7682" max="7682" width="16.28515625" customWidth="1"/>
    <col min="7683" max="7683" width="15.140625" customWidth="1"/>
    <col min="7684" max="7684" width="17.42578125" customWidth="1"/>
    <col min="7937" max="7937" width="36.28515625" customWidth="1"/>
    <col min="7938" max="7938" width="16.28515625" customWidth="1"/>
    <col min="7939" max="7939" width="15.140625" customWidth="1"/>
    <col min="7940" max="7940" width="17.42578125" customWidth="1"/>
    <col min="8193" max="8193" width="36.28515625" customWidth="1"/>
    <col min="8194" max="8194" width="16.28515625" customWidth="1"/>
    <col min="8195" max="8195" width="15.140625" customWidth="1"/>
    <col min="8196" max="8196" width="17.42578125" customWidth="1"/>
    <col min="8449" max="8449" width="36.28515625" customWidth="1"/>
    <col min="8450" max="8450" width="16.28515625" customWidth="1"/>
    <col min="8451" max="8451" width="15.140625" customWidth="1"/>
    <col min="8452" max="8452" width="17.42578125" customWidth="1"/>
    <col min="8705" max="8705" width="36.28515625" customWidth="1"/>
    <col min="8706" max="8706" width="16.28515625" customWidth="1"/>
    <col min="8707" max="8707" width="15.140625" customWidth="1"/>
    <col min="8708" max="8708" width="17.42578125" customWidth="1"/>
    <col min="8961" max="8961" width="36.28515625" customWidth="1"/>
    <col min="8962" max="8962" width="16.28515625" customWidth="1"/>
    <col min="8963" max="8963" width="15.140625" customWidth="1"/>
    <col min="8964" max="8964" width="17.42578125" customWidth="1"/>
    <col min="9217" max="9217" width="36.28515625" customWidth="1"/>
    <col min="9218" max="9218" width="16.28515625" customWidth="1"/>
    <col min="9219" max="9219" width="15.140625" customWidth="1"/>
    <col min="9220" max="9220" width="17.42578125" customWidth="1"/>
    <col min="9473" max="9473" width="36.28515625" customWidth="1"/>
    <col min="9474" max="9474" width="16.28515625" customWidth="1"/>
    <col min="9475" max="9475" width="15.140625" customWidth="1"/>
    <col min="9476" max="9476" width="17.42578125" customWidth="1"/>
    <col min="9729" max="9729" width="36.28515625" customWidth="1"/>
    <col min="9730" max="9730" width="16.28515625" customWidth="1"/>
    <col min="9731" max="9731" width="15.140625" customWidth="1"/>
    <col min="9732" max="9732" width="17.42578125" customWidth="1"/>
    <col min="9985" max="9985" width="36.28515625" customWidth="1"/>
    <col min="9986" max="9986" width="16.28515625" customWidth="1"/>
    <col min="9987" max="9987" width="15.140625" customWidth="1"/>
    <col min="9988" max="9988" width="17.42578125" customWidth="1"/>
    <col min="10241" max="10241" width="36.28515625" customWidth="1"/>
    <col min="10242" max="10242" width="16.28515625" customWidth="1"/>
    <col min="10243" max="10243" width="15.140625" customWidth="1"/>
    <col min="10244" max="10244" width="17.42578125" customWidth="1"/>
    <col min="10497" max="10497" width="36.28515625" customWidth="1"/>
    <col min="10498" max="10498" width="16.28515625" customWidth="1"/>
    <col min="10499" max="10499" width="15.140625" customWidth="1"/>
    <col min="10500" max="10500" width="17.42578125" customWidth="1"/>
    <col min="10753" max="10753" width="36.28515625" customWidth="1"/>
    <col min="10754" max="10754" width="16.28515625" customWidth="1"/>
    <col min="10755" max="10755" width="15.140625" customWidth="1"/>
    <col min="10756" max="10756" width="17.42578125" customWidth="1"/>
    <col min="11009" max="11009" width="36.28515625" customWidth="1"/>
    <col min="11010" max="11010" width="16.28515625" customWidth="1"/>
    <col min="11011" max="11011" width="15.140625" customWidth="1"/>
    <col min="11012" max="11012" width="17.42578125" customWidth="1"/>
    <col min="11265" max="11265" width="36.28515625" customWidth="1"/>
    <col min="11266" max="11266" width="16.28515625" customWidth="1"/>
    <col min="11267" max="11267" width="15.140625" customWidth="1"/>
    <col min="11268" max="11268" width="17.42578125" customWidth="1"/>
    <col min="11521" max="11521" width="36.28515625" customWidth="1"/>
    <col min="11522" max="11522" width="16.28515625" customWidth="1"/>
    <col min="11523" max="11523" width="15.140625" customWidth="1"/>
    <col min="11524" max="11524" width="17.42578125" customWidth="1"/>
    <col min="11777" max="11777" width="36.28515625" customWidth="1"/>
    <col min="11778" max="11778" width="16.28515625" customWidth="1"/>
    <col min="11779" max="11779" width="15.140625" customWidth="1"/>
    <col min="11780" max="11780" width="17.42578125" customWidth="1"/>
    <col min="12033" max="12033" width="36.28515625" customWidth="1"/>
    <col min="12034" max="12034" width="16.28515625" customWidth="1"/>
    <col min="12035" max="12035" width="15.140625" customWidth="1"/>
    <col min="12036" max="12036" width="17.42578125" customWidth="1"/>
    <col min="12289" max="12289" width="36.28515625" customWidth="1"/>
    <col min="12290" max="12290" width="16.28515625" customWidth="1"/>
    <col min="12291" max="12291" width="15.140625" customWidth="1"/>
    <col min="12292" max="12292" width="17.42578125" customWidth="1"/>
    <col min="12545" max="12545" width="36.28515625" customWidth="1"/>
    <col min="12546" max="12546" width="16.28515625" customWidth="1"/>
    <col min="12547" max="12547" width="15.140625" customWidth="1"/>
    <col min="12548" max="12548" width="17.42578125" customWidth="1"/>
    <col min="12801" max="12801" width="36.28515625" customWidth="1"/>
    <col min="12802" max="12802" width="16.28515625" customWidth="1"/>
    <col min="12803" max="12803" width="15.140625" customWidth="1"/>
    <col min="12804" max="12804" width="17.42578125" customWidth="1"/>
    <col min="13057" max="13057" width="36.28515625" customWidth="1"/>
    <col min="13058" max="13058" width="16.28515625" customWidth="1"/>
    <col min="13059" max="13059" width="15.140625" customWidth="1"/>
    <col min="13060" max="13060" width="17.42578125" customWidth="1"/>
    <col min="13313" max="13313" width="36.28515625" customWidth="1"/>
    <col min="13314" max="13314" width="16.28515625" customWidth="1"/>
    <col min="13315" max="13315" width="15.140625" customWidth="1"/>
    <col min="13316" max="13316" width="17.42578125" customWidth="1"/>
    <col min="13569" max="13569" width="36.28515625" customWidth="1"/>
    <col min="13570" max="13570" width="16.28515625" customWidth="1"/>
    <col min="13571" max="13571" width="15.140625" customWidth="1"/>
    <col min="13572" max="13572" width="17.42578125" customWidth="1"/>
    <col min="13825" max="13825" width="36.28515625" customWidth="1"/>
    <col min="13826" max="13826" width="16.28515625" customWidth="1"/>
    <col min="13827" max="13827" width="15.140625" customWidth="1"/>
    <col min="13828" max="13828" width="17.42578125" customWidth="1"/>
    <col min="14081" max="14081" width="36.28515625" customWidth="1"/>
    <col min="14082" max="14082" width="16.28515625" customWidth="1"/>
    <col min="14083" max="14083" width="15.140625" customWidth="1"/>
    <col min="14084" max="14084" width="17.42578125" customWidth="1"/>
    <col min="14337" max="14337" width="36.28515625" customWidth="1"/>
    <col min="14338" max="14338" width="16.28515625" customWidth="1"/>
    <col min="14339" max="14339" width="15.140625" customWidth="1"/>
    <col min="14340" max="14340" width="17.42578125" customWidth="1"/>
    <col min="14593" max="14593" width="36.28515625" customWidth="1"/>
    <col min="14594" max="14594" width="16.28515625" customWidth="1"/>
    <col min="14595" max="14595" width="15.140625" customWidth="1"/>
    <col min="14596" max="14596" width="17.42578125" customWidth="1"/>
    <col min="14849" max="14849" width="36.28515625" customWidth="1"/>
    <col min="14850" max="14850" width="16.28515625" customWidth="1"/>
    <col min="14851" max="14851" width="15.140625" customWidth="1"/>
    <col min="14852" max="14852" width="17.42578125" customWidth="1"/>
    <col min="15105" max="15105" width="36.28515625" customWidth="1"/>
    <col min="15106" max="15106" width="16.28515625" customWidth="1"/>
    <col min="15107" max="15107" width="15.140625" customWidth="1"/>
    <col min="15108" max="15108" width="17.42578125" customWidth="1"/>
    <col min="15361" max="15361" width="36.28515625" customWidth="1"/>
    <col min="15362" max="15362" width="16.28515625" customWidth="1"/>
    <col min="15363" max="15363" width="15.140625" customWidth="1"/>
    <col min="15364" max="15364" width="17.42578125" customWidth="1"/>
    <col min="15617" max="15617" width="36.28515625" customWidth="1"/>
    <col min="15618" max="15618" width="16.28515625" customWidth="1"/>
    <col min="15619" max="15619" width="15.140625" customWidth="1"/>
    <col min="15620" max="15620" width="17.42578125" customWidth="1"/>
    <col min="15873" max="15873" width="36.28515625" customWidth="1"/>
    <col min="15874" max="15874" width="16.28515625" customWidth="1"/>
    <col min="15875" max="15875" width="15.140625" customWidth="1"/>
    <col min="15876" max="15876" width="17.42578125" customWidth="1"/>
    <col min="16129" max="16129" width="36.28515625" customWidth="1"/>
    <col min="16130" max="16130" width="16.28515625" customWidth="1"/>
    <col min="16131" max="16131" width="15.140625" customWidth="1"/>
    <col min="16132" max="16132" width="17.42578125" customWidth="1"/>
  </cols>
  <sheetData>
    <row r="5" spans="1:4" x14ac:dyDescent="0.25">
      <c r="A5" s="48" t="s">
        <v>46</v>
      </c>
      <c r="B5" s="49"/>
      <c r="C5" s="49"/>
      <c r="D5" s="50"/>
    </row>
    <row r="6" spans="1:4" x14ac:dyDescent="0.25">
      <c r="A6" s="51" t="s">
        <v>47</v>
      </c>
      <c r="B6" s="51"/>
      <c r="C6" s="51"/>
      <c r="D6" s="51"/>
    </row>
    <row r="7" spans="1:4" x14ac:dyDescent="0.25">
      <c r="A7" s="38" t="s">
        <v>53</v>
      </c>
      <c r="B7" s="2"/>
    </row>
    <row r="8" spans="1:4" x14ac:dyDescent="0.25">
      <c r="A8" s="2"/>
      <c r="B8" s="2"/>
    </row>
    <row r="9" spans="1:4" x14ac:dyDescent="0.25">
      <c r="A9" s="33" t="s">
        <v>48</v>
      </c>
      <c r="B9" s="34"/>
    </row>
    <row r="10" spans="1:4" x14ac:dyDescent="0.25">
      <c r="A10" s="33" t="s">
        <v>49</v>
      </c>
      <c r="B10" s="35"/>
      <c r="D10" s="3"/>
    </row>
    <row r="11" spans="1:4" x14ac:dyDescent="0.25">
      <c r="D11" s="3"/>
    </row>
    <row r="12" spans="1:4" x14ac:dyDescent="0.25">
      <c r="A12" s="18" t="s">
        <v>0</v>
      </c>
      <c r="B12" s="4"/>
      <c r="C12" s="4"/>
      <c r="D12" s="3"/>
    </row>
    <row r="13" spans="1:4" x14ac:dyDescent="0.25">
      <c r="B13" s="4"/>
      <c r="C13" s="4"/>
      <c r="D13" s="3"/>
    </row>
    <row r="14" spans="1:4" x14ac:dyDescent="0.25">
      <c r="A14" s="1" t="s">
        <v>1</v>
      </c>
      <c r="B14" s="39" t="s">
        <v>2</v>
      </c>
      <c r="C14" s="40" t="s">
        <v>3</v>
      </c>
      <c r="D14" s="3"/>
    </row>
    <row r="15" spans="1:4" x14ac:dyDescent="0.25">
      <c r="A15" t="s">
        <v>4</v>
      </c>
      <c r="B15" s="41">
        <v>31172300000</v>
      </c>
      <c r="C15" s="42">
        <v>62.36</v>
      </c>
      <c r="D15" s="3"/>
    </row>
    <row r="16" spans="1:4" x14ac:dyDescent="0.25">
      <c r="A16" s="43" t="s">
        <v>5</v>
      </c>
      <c r="B16" s="41">
        <v>14656750000</v>
      </c>
      <c r="C16" s="42">
        <v>29.31</v>
      </c>
      <c r="D16" s="3"/>
    </row>
    <row r="17" spans="1:4" x14ac:dyDescent="0.25">
      <c r="B17" s="7"/>
      <c r="C17" s="7"/>
    </row>
    <row r="18" spans="1:4" x14ac:dyDescent="0.25">
      <c r="A18" s="18" t="s">
        <v>6</v>
      </c>
      <c r="B18" s="4"/>
      <c r="C18" s="4"/>
      <c r="D18" s="18"/>
    </row>
    <row r="19" spans="1:4" x14ac:dyDescent="0.25">
      <c r="B19" s="4"/>
      <c r="C19" s="4"/>
    </row>
    <row r="20" spans="1:4" x14ac:dyDescent="0.25">
      <c r="A20" s="1" t="s">
        <v>7</v>
      </c>
      <c r="B20" s="5" t="s">
        <v>2</v>
      </c>
      <c r="C20" s="6" t="s">
        <v>3</v>
      </c>
    </row>
    <row r="21" spans="1:4" x14ac:dyDescent="0.25">
      <c r="A21" s="7" t="s">
        <v>8</v>
      </c>
      <c r="B21" s="7" t="s">
        <v>8</v>
      </c>
      <c r="C21" s="8"/>
    </row>
    <row r="22" spans="1:4" x14ac:dyDescent="0.25">
      <c r="B22" s="7"/>
      <c r="C22" s="7"/>
    </row>
    <row r="23" spans="1:4" x14ac:dyDescent="0.25">
      <c r="A23" s="18" t="s">
        <v>9</v>
      </c>
      <c r="B23" s="19"/>
      <c r="C23" s="19"/>
      <c r="D23" s="18"/>
    </row>
    <row r="24" spans="1:4" x14ac:dyDescent="0.25">
      <c r="B24" s="7"/>
      <c r="C24" s="7"/>
    </row>
    <row r="25" spans="1:4" x14ac:dyDescent="0.25">
      <c r="A25" s="1" t="s">
        <v>7</v>
      </c>
      <c r="B25" s="5" t="s">
        <v>2</v>
      </c>
      <c r="C25" s="6" t="s">
        <v>3</v>
      </c>
    </row>
    <row r="26" spans="1:4" x14ac:dyDescent="0.25">
      <c r="A26" t="s">
        <v>4</v>
      </c>
      <c r="B26" s="7">
        <v>31172300000</v>
      </c>
      <c r="C26" s="8">
        <v>62.35</v>
      </c>
    </row>
    <row r="27" spans="1:4" x14ac:dyDescent="0.25">
      <c r="A27" t="s">
        <v>5</v>
      </c>
      <c r="B27" s="7">
        <v>14656750000</v>
      </c>
      <c r="C27" s="8">
        <v>29.31</v>
      </c>
    </row>
    <row r="28" spans="1:4" x14ac:dyDescent="0.25">
      <c r="A28" s="1"/>
      <c r="B28" s="7"/>
    </row>
    <row r="29" spans="1:4" x14ac:dyDescent="0.25">
      <c r="A29" s="18" t="s">
        <v>10</v>
      </c>
      <c r="B29" s="19"/>
      <c r="C29" s="18"/>
    </row>
    <row r="30" spans="1:4" x14ac:dyDescent="0.25">
      <c r="B30" s="7"/>
    </row>
    <row r="31" spans="1:4" x14ac:dyDescent="0.25">
      <c r="A31" s="1" t="s">
        <v>11</v>
      </c>
      <c r="B31" s="5" t="s">
        <v>12</v>
      </c>
    </row>
    <row r="32" spans="1:4" x14ac:dyDescent="0.25">
      <c r="A32" t="s">
        <v>13</v>
      </c>
      <c r="B32" s="7" t="s">
        <v>14</v>
      </c>
    </row>
    <row r="33" spans="1:4" x14ac:dyDescent="0.25">
      <c r="A33" t="s">
        <v>54</v>
      </c>
      <c r="B33" s="7" t="s">
        <v>14</v>
      </c>
    </row>
    <row r="34" spans="1:4" x14ac:dyDescent="0.25">
      <c r="A34" t="s">
        <v>15</v>
      </c>
      <c r="B34" s="7" t="s">
        <v>14</v>
      </c>
    </row>
    <row r="35" spans="1:4" x14ac:dyDescent="0.25">
      <c r="A35" t="s">
        <v>55</v>
      </c>
      <c r="B35" s="7" t="s">
        <v>14</v>
      </c>
    </row>
    <row r="36" spans="1:4" x14ac:dyDescent="0.25">
      <c r="A36" t="s">
        <v>56</v>
      </c>
      <c r="B36" s="7" t="s">
        <v>14</v>
      </c>
    </row>
    <row r="37" spans="1:4" x14ac:dyDescent="0.25">
      <c r="A37" t="s">
        <v>16</v>
      </c>
      <c r="B37" s="7" t="s">
        <v>17</v>
      </c>
    </row>
    <row r="38" spans="1:4" x14ac:dyDescent="0.25">
      <c r="A38" t="s">
        <v>18</v>
      </c>
      <c r="B38" s="7" t="s">
        <v>19</v>
      </c>
    </row>
    <row r="39" spans="1:4" x14ac:dyDescent="0.25">
      <c r="A39" t="s">
        <v>20</v>
      </c>
      <c r="B39" s="7" t="s">
        <v>21</v>
      </c>
    </row>
    <row r="40" spans="1:4" x14ac:dyDescent="0.25">
      <c r="A40" t="s">
        <v>22</v>
      </c>
      <c r="B40" s="7" t="s">
        <v>23</v>
      </c>
    </row>
    <row r="41" spans="1:4" x14ac:dyDescent="0.25">
      <c r="A41" t="s">
        <v>24</v>
      </c>
      <c r="B41" s="7" t="s">
        <v>25</v>
      </c>
    </row>
    <row r="42" spans="1:4" x14ac:dyDescent="0.25">
      <c r="B42" s="7"/>
    </row>
    <row r="43" spans="1:4" x14ac:dyDescent="0.25">
      <c r="A43" s="18" t="s">
        <v>26</v>
      </c>
      <c r="B43" s="19"/>
      <c r="C43" s="18"/>
      <c r="D43" s="18"/>
    </row>
    <row r="44" spans="1:4" x14ac:dyDescent="0.25">
      <c r="A44" s="18" t="s">
        <v>27</v>
      </c>
      <c r="B44" s="19"/>
      <c r="C44" s="18"/>
      <c r="D44" s="18"/>
    </row>
    <row r="45" spans="1:4" x14ac:dyDescent="0.25">
      <c r="A45" s="18" t="s">
        <v>28</v>
      </c>
      <c r="B45" s="19"/>
      <c r="C45" s="18"/>
      <c r="D45" s="18"/>
    </row>
    <row r="46" spans="1:4" x14ac:dyDescent="0.25">
      <c r="B46" s="7"/>
    </row>
    <row r="47" spans="1:4" x14ac:dyDescent="0.25">
      <c r="A47" s="1" t="s">
        <v>11</v>
      </c>
      <c r="B47" s="5" t="s">
        <v>2</v>
      </c>
      <c r="C47" s="6" t="s">
        <v>3</v>
      </c>
    </row>
    <row r="48" spans="1:4" x14ac:dyDescent="0.25">
      <c r="A48" t="s">
        <v>29</v>
      </c>
      <c r="B48" s="7">
        <v>2149150000</v>
      </c>
      <c r="C48" s="8">
        <f>B48/50000000000*100</f>
        <v>4.2983000000000002</v>
      </c>
    </row>
    <row r="49" spans="1:5" x14ac:dyDescent="0.25">
      <c r="A49" t="s">
        <v>30</v>
      </c>
      <c r="B49" s="7">
        <v>1977450000</v>
      </c>
      <c r="C49" s="8">
        <f>B49/50000000000*100</f>
        <v>3.9549000000000003</v>
      </c>
    </row>
    <row r="50" spans="1:5" x14ac:dyDescent="0.25">
      <c r="A50" t="s">
        <v>31</v>
      </c>
      <c r="B50" s="7">
        <v>13350000</v>
      </c>
      <c r="C50" s="8">
        <f>B50/50000000000*100</f>
        <v>2.6699999999999998E-2</v>
      </c>
    </row>
    <row r="51" spans="1:5" x14ac:dyDescent="0.25">
      <c r="B51" s="7"/>
      <c r="C51" s="8"/>
    </row>
    <row r="52" spans="1:5" x14ac:dyDescent="0.25">
      <c r="B52" s="7"/>
      <c r="C52" s="8"/>
    </row>
    <row r="53" spans="1:5" x14ac:dyDescent="0.25">
      <c r="A53" s="24" t="s">
        <v>58</v>
      </c>
      <c r="B53" s="25"/>
      <c r="C53" s="26"/>
      <c r="D53" s="26"/>
      <c r="E53" s="27"/>
    </row>
    <row r="54" spans="1:5" x14ac:dyDescent="0.25">
      <c r="A54" s="28" t="s">
        <v>57</v>
      </c>
      <c r="B54" s="29"/>
      <c r="C54" s="30"/>
      <c r="D54" s="30"/>
      <c r="E54" s="31"/>
    </row>
    <row r="55" spans="1:5" ht="15" customHeight="1" x14ac:dyDescent="0.25">
      <c r="A55" s="54" t="s">
        <v>59</v>
      </c>
      <c r="B55" s="54" t="s">
        <v>60</v>
      </c>
      <c r="C55" s="54" t="s">
        <v>63</v>
      </c>
      <c r="D55" s="54" t="s">
        <v>61</v>
      </c>
      <c r="E55" s="54" t="s">
        <v>62</v>
      </c>
    </row>
    <row r="56" spans="1:5" x14ac:dyDescent="0.25">
      <c r="A56" s="55"/>
      <c r="B56" s="55"/>
      <c r="C56" s="55"/>
      <c r="D56" s="55"/>
      <c r="E56" s="55"/>
    </row>
    <row r="57" spans="1:5" x14ac:dyDescent="0.25">
      <c r="A57" s="56"/>
      <c r="B57" s="56"/>
      <c r="C57" s="56"/>
      <c r="D57" s="56"/>
      <c r="E57" s="56"/>
    </row>
    <row r="58" spans="1:5" x14ac:dyDescent="0.25">
      <c r="A58" s="37" t="s">
        <v>83</v>
      </c>
      <c r="B58" s="37"/>
      <c r="C58" s="37"/>
      <c r="D58" s="37"/>
      <c r="E58" s="37"/>
    </row>
    <row r="59" spans="1:5" x14ac:dyDescent="0.25">
      <c r="A59" s="32" t="s">
        <v>73</v>
      </c>
      <c r="B59" s="23" t="s">
        <v>83</v>
      </c>
      <c r="C59" s="36" t="s">
        <v>84</v>
      </c>
      <c r="D59" s="36" t="s">
        <v>84</v>
      </c>
      <c r="E59" s="32" t="s">
        <v>85</v>
      </c>
    </row>
    <row r="60" spans="1:5" x14ac:dyDescent="0.25">
      <c r="A60" s="32" t="s">
        <v>74</v>
      </c>
      <c r="B60" s="23" t="s">
        <v>83</v>
      </c>
      <c r="C60" s="36" t="s">
        <v>84</v>
      </c>
      <c r="D60" s="36" t="s">
        <v>84</v>
      </c>
      <c r="E60" s="32" t="s">
        <v>85</v>
      </c>
    </row>
    <row r="61" spans="1:5" x14ac:dyDescent="0.25">
      <c r="A61" s="32" t="s">
        <v>75</v>
      </c>
      <c r="B61" s="23" t="s">
        <v>83</v>
      </c>
      <c r="C61" s="36" t="s">
        <v>84</v>
      </c>
      <c r="D61" s="36" t="s">
        <v>84</v>
      </c>
      <c r="E61" s="32" t="s">
        <v>85</v>
      </c>
    </row>
    <row r="62" spans="1:5" x14ac:dyDescent="0.25">
      <c r="A62" s="32" t="s">
        <v>76</v>
      </c>
      <c r="B62" s="23" t="s">
        <v>83</v>
      </c>
      <c r="C62" s="36" t="s">
        <v>84</v>
      </c>
      <c r="D62" s="36" t="s">
        <v>84</v>
      </c>
      <c r="E62" s="32" t="s">
        <v>85</v>
      </c>
    </row>
    <row r="63" spans="1:5" x14ac:dyDescent="0.25">
      <c r="A63" s="32" t="s">
        <v>87</v>
      </c>
      <c r="B63" s="23" t="s">
        <v>83</v>
      </c>
      <c r="C63" s="36" t="s">
        <v>84</v>
      </c>
      <c r="D63" s="36" t="s">
        <v>84</v>
      </c>
      <c r="E63" s="32" t="s">
        <v>85</v>
      </c>
    </row>
    <row r="64" spans="1:5" x14ac:dyDescent="0.25">
      <c r="A64" s="32" t="s">
        <v>78</v>
      </c>
      <c r="B64" s="23" t="s">
        <v>83</v>
      </c>
      <c r="C64" s="36" t="s">
        <v>84</v>
      </c>
      <c r="D64" s="36" t="s">
        <v>84</v>
      </c>
      <c r="E64" s="32" t="s">
        <v>85</v>
      </c>
    </row>
    <row r="65" spans="1:5" x14ac:dyDescent="0.25">
      <c r="A65" s="32" t="s">
        <v>79</v>
      </c>
      <c r="B65" s="23" t="s">
        <v>83</v>
      </c>
      <c r="C65" s="36" t="s">
        <v>84</v>
      </c>
      <c r="D65" s="36" t="s">
        <v>84</v>
      </c>
      <c r="E65" s="32" t="s">
        <v>85</v>
      </c>
    </row>
    <row r="66" spans="1:5" x14ac:dyDescent="0.25">
      <c r="A66" s="32" t="s">
        <v>80</v>
      </c>
      <c r="B66" s="23" t="s">
        <v>83</v>
      </c>
      <c r="C66" s="36" t="s">
        <v>84</v>
      </c>
      <c r="D66" s="36" t="s">
        <v>84</v>
      </c>
      <c r="E66" s="32" t="s">
        <v>85</v>
      </c>
    </row>
    <row r="67" spans="1:5" x14ac:dyDescent="0.25">
      <c r="A67" s="32" t="s">
        <v>81</v>
      </c>
      <c r="B67" s="23" t="s">
        <v>83</v>
      </c>
      <c r="C67" s="36" t="s">
        <v>84</v>
      </c>
      <c r="D67" s="36" t="s">
        <v>84</v>
      </c>
      <c r="E67" s="32" t="s">
        <v>85</v>
      </c>
    </row>
    <row r="68" spans="1:5" x14ac:dyDescent="0.25">
      <c r="A68" s="32" t="s">
        <v>82</v>
      </c>
      <c r="B68" s="23" t="s">
        <v>83</v>
      </c>
      <c r="C68" s="36" t="s">
        <v>84</v>
      </c>
      <c r="D68" s="36" t="s">
        <v>84</v>
      </c>
      <c r="E68" s="32" t="s">
        <v>85</v>
      </c>
    </row>
    <row r="69" spans="1:5" x14ac:dyDescent="0.25">
      <c r="A69" s="37" t="s">
        <v>88</v>
      </c>
      <c r="B69" s="23"/>
      <c r="C69" s="36"/>
      <c r="D69" s="36"/>
      <c r="E69" s="32"/>
    </row>
    <row r="70" spans="1:5" x14ac:dyDescent="0.25">
      <c r="A70" s="32" t="s">
        <v>87</v>
      </c>
      <c r="B70" s="23" t="s">
        <v>88</v>
      </c>
      <c r="C70" s="36" t="s">
        <v>84</v>
      </c>
      <c r="D70" s="36" t="s">
        <v>84</v>
      </c>
      <c r="E70" s="32" t="s">
        <v>85</v>
      </c>
    </row>
    <row r="71" spans="1:5" x14ac:dyDescent="0.25">
      <c r="A71" s="32" t="s">
        <v>82</v>
      </c>
      <c r="B71" s="23" t="s">
        <v>88</v>
      </c>
      <c r="C71" s="36" t="s">
        <v>84</v>
      </c>
      <c r="D71" s="36" t="s">
        <v>84</v>
      </c>
      <c r="E71" s="32" t="s">
        <v>85</v>
      </c>
    </row>
    <row r="72" spans="1:5" x14ac:dyDescent="0.25">
      <c r="A72" s="32" t="s">
        <v>78</v>
      </c>
      <c r="B72" s="23" t="s">
        <v>88</v>
      </c>
      <c r="C72" s="36" t="s">
        <v>84</v>
      </c>
      <c r="D72" s="36" t="s">
        <v>84</v>
      </c>
      <c r="E72" s="32" t="s">
        <v>85</v>
      </c>
    </row>
    <row r="73" spans="1:5" x14ac:dyDescent="0.25">
      <c r="A73" s="32" t="s">
        <v>79</v>
      </c>
      <c r="B73" s="23" t="s">
        <v>88</v>
      </c>
      <c r="C73" s="36" t="s">
        <v>84</v>
      </c>
      <c r="D73" s="36" t="s">
        <v>84</v>
      </c>
      <c r="E73" s="32" t="s">
        <v>85</v>
      </c>
    </row>
    <row r="74" spans="1:5" x14ac:dyDescent="0.25">
      <c r="A74" s="32" t="s">
        <v>74</v>
      </c>
      <c r="B74" s="23" t="s">
        <v>88</v>
      </c>
      <c r="C74" s="36" t="s">
        <v>84</v>
      </c>
      <c r="D74" s="36" t="s">
        <v>84</v>
      </c>
      <c r="E74" s="32" t="s">
        <v>85</v>
      </c>
    </row>
    <row r="75" spans="1:5" x14ac:dyDescent="0.25">
      <c r="A75" s="32" t="s">
        <v>81</v>
      </c>
      <c r="B75" s="23" t="s">
        <v>88</v>
      </c>
      <c r="C75" s="36" t="s">
        <v>84</v>
      </c>
      <c r="D75" s="36" t="s">
        <v>84</v>
      </c>
      <c r="E75" s="32" t="s">
        <v>85</v>
      </c>
    </row>
    <row r="76" spans="1:5" x14ac:dyDescent="0.25">
      <c r="B76" s="7"/>
      <c r="C76" s="8"/>
    </row>
    <row r="77" spans="1:5" x14ac:dyDescent="0.25">
      <c r="A77" s="24" t="s">
        <v>65</v>
      </c>
      <c r="B77" s="25"/>
      <c r="C77" s="26"/>
      <c r="D77" s="26"/>
      <c r="E77" s="27"/>
    </row>
    <row r="78" spans="1:5" x14ac:dyDescent="0.25">
      <c r="A78" s="28" t="s">
        <v>64</v>
      </c>
      <c r="B78" s="29"/>
      <c r="C78" s="30"/>
      <c r="D78" s="30"/>
      <c r="E78" s="31"/>
    </row>
    <row r="79" spans="1:5" x14ac:dyDescent="0.25">
      <c r="A79" s="21" t="s">
        <v>32</v>
      </c>
      <c r="B79" s="52" t="s">
        <v>33</v>
      </c>
      <c r="C79" s="52"/>
      <c r="D79" s="22" t="s">
        <v>50</v>
      </c>
      <c r="E79" s="22" t="s">
        <v>34</v>
      </c>
    </row>
    <row r="80" spans="1:5" x14ac:dyDescent="0.25">
      <c r="A80" s="20" t="s">
        <v>8</v>
      </c>
      <c r="B80" s="53" t="s">
        <v>8</v>
      </c>
      <c r="C80" s="53"/>
      <c r="D80" s="23" t="s">
        <v>8</v>
      </c>
      <c r="E80" s="23" t="s">
        <v>8</v>
      </c>
    </row>
    <row r="81" spans="1:5" x14ac:dyDescent="0.25">
      <c r="B81" s="7"/>
    </row>
    <row r="82" spans="1:5" x14ac:dyDescent="0.25">
      <c r="A82" s="24" t="s">
        <v>67</v>
      </c>
      <c r="B82" s="25"/>
      <c r="C82" s="26"/>
      <c r="D82" s="26"/>
      <c r="E82" s="27"/>
    </row>
    <row r="83" spans="1:5" x14ac:dyDescent="0.25">
      <c r="A83" s="28" t="s">
        <v>66</v>
      </c>
      <c r="B83" s="29"/>
      <c r="C83" s="30"/>
      <c r="D83" s="30"/>
      <c r="E83" s="31"/>
    </row>
    <row r="84" spans="1:5" x14ac:dyDescent="0.25">
      <c r="A84" s="61" t="s">
        <v>32</v>
      </c>
      <c r="B84" s="60" t="s">
        <v>69</v>
      </c>
      <c r="C84" s="60"/>
      <c r="D84" s="63" t="s">
        <v>70</v>
      </c>
      <c r="E84" s="59" t="s">
        <v>68</v>
      </c>
    </row>
    <row r="85" spans="1:5" x14ac:dyDescent="0.25">
      <c r="A85" s="61"/>
      <c r="B85" s="60"/>
      <c r="C85" s="60"/>
      <c r="D85" s="63"/>
      <c r="E85" s="59"/>
    </row>
    <row r="86" spans="1:5" x14ac:dyDescent="0.25">
      <c r="A86" s="23" t="s">
        <v>8</v>
      </c>
      <c r="B86" s="53" t="s">
        <v>8</v>
      </c>
      <c r="C86" s="53"/>
      <c r="D86" s="23" t="s">
        <v>8</v>
      </c>
      <c r="E86" s="23" t="s">
        <v>8</v>
      </c>
    </row>
    <row r="87" spans="1:5" x14ac:dyDescent="0.25">
      <c r="B87" s="7"/>
    </row>
    <row r="88" spans="1:5" x14ac:dyDescent="0.25">
      <c r="A88" s="24" t="s">
        <v>72</v>
      </c>
      <c r="B88" s="25"/>
      <c r="C88" s="26"/>
      <c r="D88" s="26"/>
      <c r="E88" s="27"/>
    </row>
    <row r="89" spans="1:5" x14ac:dyDescent="0.25">
      <c r="A89" s="28" t="s">
        <v>71</v>
      </c>
      <c r="B89" s="29"/>
      <c r="C89" s="30"/>
      <c r="D89" s="30"/>
      <c r="E89" s="31"/>
    </row>
    <row r="90" spans="1:5" x14ac:dyDescent="0.25">
      <c r="A90" s="62" t="s">
        <v>35</v>
      </c>
      <c r="B90" s="62"/>
      <c r="C90" s="62" t="s">
        <v>51</v>
      </c>
      <c r="D90" s="62"/>
      <c r="E90" s="62"/>
    </row>
    <row r="91" spans="1:5" x14ac:dyDescent="0.25">
      <c r="A91" s="57" t="s">
        <v>8</v>
      </c>
      <c r="B91" s="57"/>
      <c r="C91" s="58" t="s">
        <v>8</v>
      </c>
      <c r="D91" s="58"/>
      <c r="E91" s="58"/>
    </row>
    <row r="92" spans="1:5" x14ac:dyDescent="0.25">
      <c r="B92" s="7"/>
    </row>
    <row r="93" spans="1:5" x14ac:dyDescent="0.25">
      <c r="B93" s="7"/>
    </row>
    <row r="94" spans="1:5" x14ac:dyDescent="0.25">
      <c r="A94" s="1" t="s">
        <v>36</v>
      </c>
      <c r="B94" s="7"/>
    </row>
    <row r="95" spans="1:5" x14ac:dyDescent="0.25">
      <c r="A95" s="1" t="s">
        <v>37</v>
      </c>
      <c r="B95" s="7"/>
    </row>
    <row r="96" spans="1:5" x14ac:dyDescent="0.25">
      <c r="A96" s="1" t="s">
        <v>38</v>
      </c>
      <c r="B96" s="5" t="s">
        <v>86</v>
      </c>
      <c r="C96" s="5" t="s">
        <v>52</v>
      </c>
    </row>
    <row r="97" spans="1:3" x14ac:dyDescent="0.25">
      <c r="A97" t="s">
        <v>73</v>
      </c>
      <c r="B97" s="7">
        <v>114863175</v>
      </c>
      <c r="C97" s="7">
        <v>27601175</v>
      </c>
    </row>
    <row r="98" spans="1:3" x14ac:dyDescent="0.25">
      <c r="A98" t="s">
        <v>74</v>
      </c>
      <c r="B98" s="7">
        <v>83901728</v>
      </c>
      <c r="C98" s="7">
        <v>7348978</v>
      </c>
    </row>
    <row r="99" spans="1:3" x14ac:dyDescent="0.25">
      <c r="A99" t="s">
        <v>75</v>
      </c>
      <c r="B99" s="7">
        <v>1750000</v>
      </c>
      <c r="C99" s="7">
        <v>0</v>
      </c>
    </row>
    <row r="100" spans="1:3" x14ac:dyDescent="0.25">
      <c r="A100" t="s">
        <v>76</v>
      </c>
      <c r="B100" s="7">
        <v>0</v>
      </c>
      <c r="C100" s="7">
        <v>0</v>
      </c>
    </row>
    <row r="101" spans="1:3" x14ac:dyDescent="0.25">
      <c r="A101" t="s">
        <v>77</v>
      </c>
      <c r="B101" s="7">
        <v>0</v>
      </c>
      <c r="C101" s="7">
        <v>0</v>
      </c>
    </row>
    <row r="102" spans="1:3" x14ac:dyDescent="0.25">
      <c r="A102" t="s">
        <v>78</v>
      </c>
      <c r="B102" s="7">
        <v>32857749</v>
      </c>
      <c r="C102" s="7">
        <v>9396457</v>
      </c>
    </row>
    <row r="103" spans="1:3" x14ac:dyDescent="0.25">
      <c r="A103" t="s">
        <v>79</v>
      </c>
      <c r="B103" s="7">
        <v>0</v>
      </c>
      <c r="C103" s="7">
        <v>1835725740</v>
      </c>
    </row>
    <row r="104" spans="1:3" x14ac:dyDescent="0.25">
      <c r="A104" t="s">
        <v>80</v>
      </c>
      <c r="B104" s="7">
        <v>-1809475</v>
      </c>
      <c r="C104" s="7">
        <v>17355800</v>
      </c>
    </row>
    <row r="105" spans="1:3" x14ac:dyDescent="0.25">
      <c r="A105" t="s">
        <v>81</v>
      </c>
      <c r="B105" s="7">
        <v>0</v>
      </c>
      <c r="C105" s="7">
        <v>0</v>
      </c>
    </row>
    <row r="106" spans="1:3" x14ac:dyDescent="0.25">
      <c r="A106" s="9" t="s">
        <v>82</v>
      </c>
      <c r="B106" s="10">
        <v>0</v>
      </c>
      <c r="C106" s="10">
        <v>0</v>
      </c>
    </row>
    <row r="107" spans="1:3" x14ac:dyDescent="0.25">
      <c r="B107" s="11">
        <f>SUM(B97:B106)</f>
        <v>231563177</v>
      </c>
      <c r="C107" s="11">
        <f>SUM(C97:C106)</f>
        <v>1897428150</v>
      </c>
    </row>
    <row r="108" spans="1:3" x14ac:dyDescent="0.25">
      <c r="B108" s="7"/>
      <c r="C108" s="7"/>
    </row>
    <row r="109" spans="1:3" x14ac:dyDescent="0.25">
      <c r="A109" s="1" t="s">
        <v>39</v>
      </c>
      <c r="B109" s="7"/>
    </row>
    <row r="110" spans="1:3" x14ac:dyDescent="0.25">
      <c r="A110" s="1" t="s">
        <v>38</v>
      </c>
      <c r="B110" s="5" t="s">
        <v>86</v>
      </c>
      <c r="C110" s="5" t="s">
        <v>52</v>
      </c>
    </row>
    <row r="111" spans="1:3" x14ac:dyDescent="0.25">
      <c r="A111" t="s">
        <v>73</v>
      </c>
      <c r="B111" s="7">
        <v>0</v>
      </c>
      <c r="C111" s="7">
        <v>770000</v>
      </c>
    </row>
    <row r="112" spans="1:3" x14ac:dyDescent="0.25">
      <c r="A112" t="s">
        <v>74</v>
      </c>
      <c r="B112" s="7">
        <v>0</v>
      </c>
      <c r="C112" s="7">
        <v>0</v>
      </c>
    </row>
    <row r="113" spans="1:3" x14ac:dyDescent="0.25">
      <c r="A113" t="s">
        <v>75</v>
      </c>
      <c r="B113" s="7">
        <v>0</v>
      </c>
      <c r="C113" s="7">
        <v>0</v>
      </c>
    </row>
    <row r="114" spans="1:3" x14ac:dyDescent="0.25">
      <c r="A114" t="s">
        <v>76</v>
      </c>
      <c r="B114" s="7">
        <v>0</v>
      </c>
      <c r="C114" s="7">
        <v>0</v>
      </c>
    </row>
    <row r="115" spans="1:3" x14ac:dyDescent="0.25">
      <c r="A115" t="s">
        <v>77</v>
      </c>
      <c r="B115" s="7">
        <v>9753001</v>
      </c>
      <c r="C115" s="7">
        <v>0</v>
      </c>
    </row>
    <row r="116" spans="1:3" x14ac:dyDescent="0.25">
      <c r="A116" t="s">
        <v>78</v>
      </c>
      <c r="B116" s="7">
        <v>0</v>
      </c>
      <c r="C116" s="7">
        <v>0</v>
      </c>
    </row>
    <row r="117" spans="1:3" x14ac:dyDescent="0.25">
      <c r="A117" t="s">
        <v>79</v>
      </c>
      <c r="B117" s="7">
        <v>0</v>
      </c>
      <c r="C117" s="7">
        <v>0</v>
      </c>
    </row>
    <row r="118" spans="1:3" x14ac:dyDescent="0.25">
      <c r="A118" t="s">
        <v>80</v>
      </c>
      <c r="B118" s="7">
        <v>0</v>
      </c>
      <c r="C118" s="7">
        <v>0</v>
      </c>
    </row>
    <row r="119" spans="1:3" x14ac:dyDescent="0.25">
      <c r="A119" t="s">
        <v>81</v>
      </c>
      <c r="B119" s="7">
        <v>0</v>
      </c>
      <c r="C119" s="7">
        <v>0</v>
      </c>
    </row>
    <row r="120" spans="1:3" x14ac:dyDescent="0.25">
      <c r="A120" s="9" t="s">
        <v>82</v>
      </c>
      <c r="B120" s="10">
        <v>0</v>
      </c>
      <c r="C120" s="10">
        <v>0</v>
      </c>
    </row>
    <row r="121" spans="1:3" x14ac:dyDescent="0.25">
      <c r="B121" s="11">
        <f>SUM(B111:B120)</f>
        <v>9753001</v>
      </c>
      <c r="C121" s="11">
        <f>SUM(C111:C120)</f>
        <v>770000</v>
      </c>
    </row>
    <row r="122" spans="1:3" x14ac:dyDescent="0.25">
      <c r="B122" s="7"/>
      <c r="C122" s="7"/>
    </row>
    <row r="123" spans="1:3" x14ac:dyDescent="0.25">
      <c r="A123" s="1" t="s">
        <v>40</v>
      </c>
      <c r="B123" s="7"/>
    </row>
    <row r="124" spans="1:3" x14ac:dyDescent="0.25">
      <c r="A124" s="1" t="s">
        <v>41</v>
      </c>
      <c r="B124" s="5" t="s">
        <v>86</v>
      </c>
      <c r="C124" s="5" t="s">
        <v>52</v>
      </c>
    </row>
    <row r="125" spans="1:3" x14ac:dyDescent="0.25">
      <c r="A125" t="s">
        <v>73</v>
      </c>
      <c r="B125" s="7">
        <v>283234505</v>
      </c>
      <c r="C125" s="7">
        <v>268632223</v>
      </c>
    </row>
    <row r="126" spans="1:3" x14ac:dyDescent="0.25">
      <c r="A126" t="s">
        <v>74</v>
      </c>
      <c r="B126" s="7">
        <v>974598867</v>
      </c>
      <c r="C126" s="7">
        <v>777211492</v>
      </c>
    </row>
    <row r="127" spans="1:3" x14ac:dyDescent="0.25">
      <c r="A127" t="s">
        <v>75</v>
      </c>
      <c r="B127" s="7">
        <v>112823000</v>
      </c>
      <c r="C127" s="7">
        <v>4490000</v>
      </c>
    </row>
    <row r="128" spans="1:3" x14ac:dyDescent="0.25">
      <c r="A128" t="s">
        <v>76</v>
      </c>
      <c r="B128" s="7">
        <v>23915151</v>
      </c>
      <c r="C128" s="7">
        <v>33933346</v>
      </c>
    </row>
    <row r="129" spans="1:3" x14ac:dyDescent="0.25">
      <c r="A129" t="s">
        <v>77</v>
      </c>
      <c r="B129" s="7">
        <v>71732011</v>
      </c>
      <c r="C129" s="7">
        <v>111175928</v>
      </c>
    </row>
    <row r="130" spans="1:3" x14ac:dyDescent="0.25">
      <c r="A130" t="s">
        <v>78</v>
      </c>
      <c r="B130" s="7">
        <v>111038841</v>
      </c>
      <c r="C130" s="7">
        <v>35592933</v>
      </c>
    </row>
    <row r="131" spans="1:3" x14ac:dyDescent="0.25">
      <c r="A131" t="s">
        <v>79</v>
      </c>
      <c r="B131" s="7">
        <v>0</v>
      </c>
      <c r="C131" s="7">
        <v>1836424703</v>
      </c>
    </row>
    <row r="132" spans="1:3" x14ac:dyDescent="0.25">
      <c r="A132" t="s">
        <v>80</v>
      </c>
      <c r="B132" s="7">
        <v>0</v>
      </c>
      <c r="C132" s="7">
        <v>17355800</v>
      </c>
    </row>
    <row r="133" spans="1:3" x14ac:dyDescent="0.25">
      <c r="A133" t="s">
        <v>81</v>
      </c>
      <c r="B133" s="7">
        <v>0</v>
      </c>
      <c r="C133" s="7">
        <v>0</v>
      </c>
    </row>
    <row r="134" spans="1:3" x14ac:dyDescent="0.25">
      <c r="A134" s="9" t="s">
        <v>82</v>
      </c>
      <c r="B134" s="10">
        <v>0</v>
      </c>
      <c r="C134" s="10">
        <v>0</v>
      </c>
    </row>
    <row r="135" spans="1:3" x14ac:dyDescent="0.25">
      <c r="B135" s="11">
        <f>SUM(B125:B134)</f>
        <v>1577342375</v>
      </c>
      <c r="C135" s="11">
        <f>SUM(C125:C134)</f>
        <v>3084816425</v>
      </c>
    </row>
    <row r="136" spans="1:3" x14ac:dyDescent="0.25">
      <c r="B136" s="7"/>
      <c r="C136" s="7"/>
    </row>
    <row r="137" spans="1:3" x14ac:dyDescent="0.25">
      <c r="A137" s="1" t="s">
        <v>42</v>
      </c>
      <c r="B137" s="7"/>
    </row>
    <row r="138" spans="1:3" x14ac:dyDescent="0.25">
      <c r="A138" s="1" t="s">
        <v>43</v>
      </c>
      <c r="B138" s="5" t="s">
        <v>86</v>
      </c>
      <c r="C138" s="5" t="s">
        <v>52</v>
      </c>
    </row>
    <row r="139" spans="1:3" x14ac:dyDescent="0.25">
      <c r="A139" t="s">
        <v>73</v>
      </c>
      <c r="B139" s="7">
        <v>1860000</v>
      </c>
      <c r="C139" s="7">
        <v>24660000</v>
      </c>
    </row>
    <row r="140" spans="1:3" x14ac:dyDescent="0.25">
      <c r="A140" t="s">
        <v>74</v>
      </c>
      <c r="B140" s="7">
        <v>28888000</v>
      </c>
      <c r="C140" s="7">
        <v>33468100</v>
      </c>
    </row>
    <row r="141" spans="1:3" x14ac:dyDescent="0.25">
      <c r="A141" t="s">
        <v>75</v>
      </c>
      <c r="B141" s="7">
        <v>185600000</v>
      </c>
      <c r="C141" s="7">
        <v>127500150</v>
      </c>
    </row>
    <row r="142" spans="1:3" x14ac:dyDescent="0.25">
      <c r="A142" t="s">
        <v>76</v>
      </c>
      <c r="B142" s="7">
        <v>203769957</v>
      </c>
      <c r="C142" s="7">
        <v>2450751</v>
      </c>
    </row>
    <row r="143" spans="1:3" x14ac:dyDescent="0.25">
      <c r="A143" t="s">
        <v>77</v>
      </c>
      <c r="B143" s="7">
        <v>176562940</v>
      </c>
      <c r="C143" s="7">
        <v>54213512</v>
      </c>
    </row>
    <row r="144" spans="1:3" x14ac:dyDescent="0.25">
      <c r="A144" t="s">
        <v>78</v>
      </c>
      <c r="B144" s="7">
        <v>90045690</v>
      </c>
      <c r="C144" s="7">
        <v>334083889</v>
      </c>
    </row>
    <row r="145" spans="1:5" x14ac:dyDescent="0.25">
      <c r="A145" t="s">
        <v>79</v>
      </c>
      <c r="B145" s="7">
        <v>0</v>
      </c>
      <c r="C145" s="7">
        <v>0</v>
      </c>
    </row>
    <row r="146" spans="1:5" x14ac:dyDescent="0.25">
      <c r="A146" t="s">
        <v>80</v>
      </c>
      <c r="B146" s="7">
        <v>199600000</v>
      </c>
      <c r="C146" s="7">
        <v>150000000</v>
      </c>
    </row>
    <row r="147" spans="1:5" x14ac:dyDescent="0.25">
      <c r="A147" t="s">
        <v>81</v>
      </c>
      <c r="B147" s="7">
        <v>0</v>
      </c>
      <c r="C147" s="7">
        <v>0</v>
      </c>
    </row>
    <row r="148" spans="1:5" x14ac:dyDescent="0.25">
      <c r="A148" s="9" t="s">
        <v>82</v>
      </c>
      <c r="B148" s="10">
        <v>0</v>
      </c>
      <c r="C148" s="10">
        <v>0</v>
      </c>
    </row>
    <row r="149" spans="1:5" x14ac:dyDescent="0.25">
      <c r="B149" s="11">
        <f>SUM(B139:B148)</f>
        <v>886326587</v>
      </c>
      <c r="C149" s="11">
        <f>SUM(C139:C148)</f>
        <v>726376402</v>
      </c>
    </row>
    <row r="150" spans="1:5" x14ac:dyDescent="0.25">
      <c r="B150" s="7"/>
      <c r="C150" s="7"/>
    </row>
    <row r="151" spans="1:5" x14ac:dyDescent="0.25">
      <c r="B151" s="7"/>
      <c r="C151" s="7"/>
    </row>
    <row r="152" spans="1:5" ht="9" customHeight="1" x14ac:dyDescent="0.25">
      <c r="B152" s="7"/>
      <c r="C152" s="7"/>
    </row>
    <row r="153" spans="1:5" ht="13.5" customHeight="1" x14ac:dyDescent="0.25">
      <c r="B153" s="7"/>
      <c r="C153" s="7"/>
    </row>
    <row r="154" spans="1:5" x14ac:dyDescent="0.25">
      <c r="A154" t="s">
        <v>44</v>
      </c>
      <c r="B154" s="12"/>
      <c r="D154" s="13"/>
    </row>
    <row r="155" spans="1:5" x14ac:dyDescent="0.25">
      <c r="A155" t="s">
        <v>45</v>
      </c>
      <c r="B155" s="13"/>
    </row>
    <row r="156" spans="1:5" ht="12" customHeight="1" x14ac:dyDescent="0.25">
      <c r="A156" s="14"/>
      <c r="B156" s="12"/>
      <c r="C156" s="14"/>
      <c r="D156" s="14"/>
      <c r="E156" s="14"/>
    </row>
    <row r="157" spans="1:5" ht="12.75" customHeight="1" x14ac:dyDescent="0.25">
      <c r="A157" s="15"/>
      <c r="B157" s="16"/>
      <c r="C157" s="16"/>
      <c r="D157" s="17"/>
      <c r="E157" s="16"/>
    </row>
    <row r="158" spans="1:5" x14ac:dyDescent="0.25">
      <c r="A158" s="15"/>
      <c r="B158" s="16"/>
      <c r="C158" s="16"/>
      <c r="D158" s="17"/>
      <c r="E158" s="16"/>
    </row>
    <row r="159" spans="1:5" x14ac:dyDescent="0.25">
      <c r="A159" s="14"/>
      <c r="B159" s="16"/>
      <c r="C159" s="14"/>
      <c r="D159" s="17"/>
      <c r="E159" s="14"/>
    </row>
  </sheetData>
  <mergeCells count="18">
    <mergeCell ref="E55:E57"/>
    <mergeCell ref="A91:B91"/>
    <mergeCell ref="C91:E91"/>
    <mergeCell ref="E84:E85"/>
    <mergeCell ref="B84:C85"/>
    <mergeCell ref="A84:A85"/>
    <mergeCell ref="A90:B90"/>
    <mergeCell ref="C90:E90"/>
    <mergeCell ref="B86:C86"/>
    <mergeCell ref="D84:D85"/>
    <mergeCell ref="A5:D5"/>
    <mergeCell ref="A6:D6"/>
    <mergeCell ref="B79:C79"/>
    <mergeCell ref="B80:C80"/>
    <mergeCell ref="A55:A57"/>
    <mergeCell ref="B55:B57"/>
    <mergeCell ref="C55:C57"/>
    <mergeCell ref="D55:D57"/>
  </mergeCells>
  <pageMargins left="0.7" right="0.7" top="0.75" bottom="0.75" header="0.3" footer="0.3"/>
  <pageSetup paperSize="14" orientation="portrait" r:id="rId1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0</xdr:col>
                <xdr:colOff>161925</xdr:colOff>
                <xdr:row>16</xdr:row>
                <xdr:rowOff>0</xdr:rowOff>
              </from>
              <to>
                <xdr:col>1</xdr:col>
                <xdr:colOff>552450</xdr:colOff>
                <xdr:row>16</xdr:row>
                <xdr:rowOff>0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84E38-4E6F-4BEE-8DDA-053C60CD766E}">
  <dimension ref="A5:E170"/>
  <sheetViews>
    <sheetView tabSelected="1" topLeftCell="A154" workbookViewId="0">
      <selection activeCell="B172" sqref="B172"/>
    </sheetView>
  </sheetViews>
  <sheetFormatPr baseColWidth="10" defaultRowHeight="15" x14ac:dyDescent="0.25"/>
  <cols>
    <col min="1" max="1" width="44.28515625" customWidth="1"/>
    <col min="2" max="2" width="21.5703125" customWidth="1"/>
    <col min="3" max="3" width="25.85546875" customWidth="1"/>
    <col min="4" max="4" width="17.5703125" customWidth="1"/>
    <col min="5" max="5" width="35" customWidth="1"/>
    <col min="257" max="257" width="36.28515625" customWidth="1"/>
    <col min="258" max="258" width="16.28515625" customWidth="1"/>
    <col min="259" max="259" width="15.140625" customWidth="1"/>
    <col min="260" max="260" width="17.42578125" customWidth="1"/>
    <col min="513" max="513" width="36.28515625" customWidth="1"/>
    <col min="514" max="514" width="16.28515625" customWidth="1"/>
    <col min="515" max="515" width="15.140625" customWidth="1"/>
    <col min="516" max="516" width="17.42578125" customWidth="1"/>
    <col min="769" max="769" width="36.28515625" customWidth="1"/>
    <col min="770" max="770" width="16.28515625" customWidth="1"/>
    <col min="771" max="771" width="15.140625" customWidth="1"/>
    <col min="772" max="772" width="17.42578125" customWidth="1"/>
    <col min="1025" max="1025" width="36.28515625" customWidth="1"/>
    <col min="1026" max="1026" width="16.28515625" customWidth="1"/>
    <col min="1027" max="1027" width="15.140625" customWidth="1"/>
    <col min="1028" max="1028" width="17.42578125" customWidth="1"/>
    <col min="1281" max="1281" width="36.28515625" customWidth="1"/>
    <col min="1282" max="1282" width="16.28515625" customWidth="1"/>
    <col min="1283" max="1283" width="15.140625" customWidth="1"/>
    <col min="1284" max="1284" width="17.42578125" customWidth="1"/>
    <col min="1537" max="1537" width="36.28515625" customWidth="1"/>
    <col min="1538" max="1538" width="16.28515625" customWidth="1"/>
    <col min="1539" max="1539" width="15.140625" customWidth="1"/>
    <col min="1540" max="1540" width="17.42578125" customWidth="1"/>
    <col min="1793" max="1793" width="36.28515625" customWidth="1"/>
    <col min="1794" max="1794" width="16.28515625" customWidth="1"/>
    <col min="1795" max="1795" width="15.140625" customWidth="1"/>
    <col min="1796" max="1796" width="17.42578125" customWidth="1"/>
    <col min="2049" max="2049" width="36.28515625" customWidth="1"/>
    <col min="2050" max="2050" width="16.28515625" customWidth="1"/>
    <col min="2051" max="2051" width="15.140625" customWidth="1"/>
    <col min="2052" max="2052" width="17.42578125" customWidth="1"/>
    <col min="2305" max="2305" width="36.28515625" customWidth="1"/>
    <col min="2306" max="2306" width="16.28515625" customWidth="1"/>
    <col min="2307" max="2307" width="15.140625" customWidth="1"/>
    <col min="2308" max="2308" width="17.42578125" customWidth="1"/>
    <col min="2561" max="2561" width="36.28515625" customWidth="1"/>
    <col min="2562" max="2562" width="16.28515625" customWidth="1"/>
    <col min="2563" max="2563" width="15.140625" customWidth="1"/>
    <col min="2564" max="2564" width="17.42578125" customWidth="1"/>
    <col min="2817" max="2817" width="36.28515625" customWidth="1"/>
    <col min="2818" max="2818" width="16.28515625" customWidth="1"/>
    <col min="2819" max="2819" width="15.140625" customWidth="1"/>
    <col min="2820" max="2820" width="17.42578125" customWidth="1"/>
    <col min="3073" max="3073" width="36.28515625" customWidth="1"/>
    <col min="3074" max="3074" width="16.28515625" customWidth="1"/>
    <col min="3075" max="3075" width="15.140625" customWidth="1"/>
    <col min="3076" max="3076" width="17.42578125" customWidth="1"/>
    <col min="3329" max="3329" width="36.28515625" customWidth="1"/>
    <col min="3330" max="3330" width="16.28515625" customWidth="1"/>
    <col min="3331" max="3331" width="15.140625" customWidth="1"/>
    <col min="3332" max="3332" width="17.42578125" customWidth="1"/>
    <col min="3585" max="3585" width="36.28515625" customWidth="1"/>
    <col min="3586" max="3586" width="16.28515625" customWidth="1"/>
    <col min="3587" max="3587" width="15.140625" customWidth="1"/>
    <col min="3588" max="3588" width="17.42578125" customWidth="1"/>
    <col min="3841" max="3841" width="36.28515625" customWidth="1"/>
    <col min="3842" max="3842" width="16.28515625" customWidth="1"/>
    <col min="3843" max="3843" width="15.140625" customWidth="1"/>
    <col min="3844" max="3844" width="17.42578125" customWidth="1"/>
    <col min="4097" max="4097" width="36.28515625" customWidth="1"/>
    <col min="4098" max="4098" width="16.28515625" customWidth="1"/>
    <col min="4099" max="4099" width="15.140625" customWidth="1"/>
    <col min="4100" max="4100" width="17.42578125" customWidth="1"/>
    <col min="4353" max="4353" width="36.28515625" customWidth="1"/>
    <col min="4354" max="4354" width="16.28515625" customWidth="1"/>
    <col min="4355" max="4355" width="15.140625" customWidth="1"/>
    <col min="4356" max="4356" width="17.42578125" customWidth="1"/>
    <col min="4609" max="4609" width="36.28515625" customWidth="1"/>
    <col min="4610" max="4610" width="16.28515625" customWidth="1"/>
    <col min="4611" max="4611" width="15.140625" customWidth="1"/>
    <col min="4612" max="4612" width="17.42578125" customWidth="1"/>
    <col min="4865" max="4865" width="36.28515625" customWidth="1"/>
    <col min="4866" max="4866" width="16.28515625" customWidth="1"/>
    <col min="4867" max="4867" width="15.140625" customWidth="1"/>
    <col min="4868" max="4868" width="17.42578125" customWidth="1"/>
    <col min="5121" max="5121" width="36.28515625" customWidth="1"/>
    <col min="5122" max="5122" width="16.28515625" customWidth="1"/>
    <col min="5123" max="5123" width="15.140625" customWidth="1"/>
    <col min="5124" max="5124" width="17.42578125" customWidth="1"/>
    <col min="5377" max="5377" width="36.28515625" customWidth="1"/>
    <col min="5378" max="5378" width="16.28515625" customWidth="1"/>
    <col min="5379" max="5379" width="15.140625" customWidth="1"/>
    <col min="5380" max="5380" width="17.42578125" customWidth="1"/>
    <col min="5633" max="5633" width="36.28515625" customWidth="1"/>
    <col min="5634" max="5634" width="16.28515625" customWidth="1"/>
    <col min="5635" max="5635" width="15.140625" customWidth="1"/>
    <col min="5636" max="5636" width="17.42578125" customWidth="1"/>
    <col min="5889" max="5889" width="36.28515625" customWidth="1"/>
    <col min="5890" max="5890" width="16.28515625" customWidth="1"/>
    <col min="5891" max="5891" width="15.140625" customWidth="1"/>
    <col min="5892" max="5892" width="17.42578125" customWidth="1"/>
    <col min="6145" max="6145" width="36.28515625" customWidth="1"/>
    <col min="6146" max="6146" width="16.28515625" customWidth="1"/>
    <col min="6147" max="6147" width="15.140625" customWidth="1"/>
    <col min="6148" max="6148" width="17.42578125" customWidth="1"/>
    <col min="6401" max="6401" width="36.28515625" customWidth="1"/>
    <col min="6402" max="6402" width="16.28515625" customWidth="1"/>
    <col min="6403" max="6403" width="15.140625" customWidth="1"/>
    <col min="6404" max="6404" width="17.42578125" customWidth="1"/>
    <col min="6657" max="6657" width="36.28515625" customWidth="1"/>
    <col min="6658" max="6658" width="16.28515625" customWidth="1"/>
    <col min="6659" max="6659" width="15.140625" customWidth="1"/>
    <col min="6660" max="6660" width="17.42578125" customWidth="1"/>
    <col min="6913" max="6913" width="36.28515625" customWidth="1"/>
    <col min="6914" max="6914" width="16.28515625" customWidth="1"/>
    <col min="6915" max="6915" width="15.140625" customWidth="1"/>
    <col min="6916" max="6916" width="17.42578125" customWidth="1"/>
    <col min="7169" max="7169" width="36.28515625" customWidth="1"/>
    <col min="7170" max="7170" width="16.28515625" customWidth="1"/>
    <col min="7171" max="7171" width="15.140625" customWidth="1"/>
    <col min="7172" max="7172" width="17.42578125" customWidth="1"/>
    <col min="7425" max="7425" width="36.28515625" customWidth="1"/>
    <col min="7426" max="7426" width="16.28515625" customWidth="1"/>
    <col min="7427" max="7427" width="15.140625" customWidth="1"/>
    <col min="7428" max="7428" width="17.42578125" customWidth="1"/>
    <col min="7681" max="7681" width="36.28515625" customWidth="1"/>
    <col min="7682" max="7682" width="16.28515625" customWidth="1"/>
    <col min="7683" max="7683" width="15.140625" customWidth="1"/>
    <col min="7684" max="7684" width="17.42578125" customWidth="1"/>
    <col min="7937" max="7937" width="36.28515625" customWidth="1"/>
    <col min="7938" max="7938" width="16.28515625" customWidth="1"/>
    <col min="7939" max="7939" width="15.140625" customWidth="1"/>
    <col min="7940" max="7940" width="17.42578125" customWidth="1"/>
    <col min="8193" max="8193" width="36.28515625" customWidth="1"/>
    <col min="8194" max="8194" width="16.28515625" customWidth="1"/>
    <col min="8195" max="8195" width="15.140625" customWidth="1"/>
    <col min="8196" max="8196" width="17.42578125" customWidth="1"/>
    <col min="8449" max="8449" width="36.28515625" customWidth="1"/>
    <col min="8450" max="8450" width="16.28515625" customWidth="1"/>
    <col min="8451" max="8451" width="15.140625" customWidth="1"/>
    <col min="8452" max="8452" width="17.42578125" customWidth="1"/>
    <col min="8705" max="8705" width="36.28515625" customWidth="1"/>
    <col min="8706" max="8706" width="16.28515625" customWidth="1"/>
    <col min="8707" max="8707" width="15.140625" customWidth="1"/>
    <col min="8708" max="8708" width="17.42578125" customWidth="1"/>
    <col min="8961" max="8961" width="36.28515625" customWidth="1"/>
    <col min="8962" max="8962" width="16.28515625" customWidth="1"/>
    <col min="8963" max="8963" width="15.140625" customWidth="1"/>
    <col min="8964" max="8964" width="17.42578125" customWidth="1"/>
    <col min="9217" max="9217" width="36.28515625" customWidth="1"/>
    <col min="9218" max="9218" width="16.28515625" customWidth="1"/>
    <col min="9219" max="9219" width="15.140625" customWidth="1"/>
    <col min="9220" max="9220" width="17.42578125" customWidth="1"/>
    <col min="9473" max="9473" width="36.28515625" customWidth="1"/>
    <col min="9474" max="9474" width="16.28515625" customWidth="1"/>
    <col min="9475" max="9475" width="15.140625" customWidth="1"/>
    <col min="9476" max="9476" width="17.42578125" customWidth="1"/>
    <col min="9729" max="9729" width="36.28515625" customWidth="1"/>
    <col min="9730" max="9730" width="16.28515625" customWidth="1"/>
    <col min="9731" max="9731" width="15.140625" customWidth="1"/>
    <col min="9732" max="9732" width="17.42578125" customWidth="1"/>
    <col min="9985" max="9985" width="36.28515625" customWidth="1"/>
    <col min="9986" max="9986" width="16.28515625" customWidth="1"/>
    <col min="9987" max="9987" width="15.140625" customWidth="1"/>
    <col min="9988" max="9988" width="17.42578125" customWidth="1"/>
    <col min="10241" max="10241" width="36.28515625" customWidth="1"/>
    <col min="10242" max="10242" width="16.28515625" customWidth="1"/>
    <col min="10243" max="10243" width="15.140625" customWidth="1"/>
    <col min="10244" max="10244" width="17.42578125" customWidth="1"/>
    <col min="10497" max="10497" width="36.28515625" customWidth="1"/>
    <col min="10498" max="10498" width="16.28515625" customWidth="1"/>
    <col min="10499" max="10499" width="15.140625" customWidth="1"/>
    <col min="10500" max="10500" width="17.42578125" customWidth="1"/>
    <col min="10753" max="10753" width="36.28515625" customWidth="1"/>
    <col min="10754" max="10754" width="16.28515625" customWidth="1"/>
    <col min="10755" max="10755" width="15.140625" customWidth="1"/>
    <col min="10756" max="10756" width="17.42578125" customWidth="1"/>
    <col min="11009" max="11009" width="36.28515625" customWidth="1"/>
    <col min="11010" max="11010" width="16.28515625" customWidth="1"/>
    <col min="11011" max="11011" width="15.140625" customWidth="1"/>
    <col min="11012" max="11012" width="17.42578125" customWidth="1"/>
    <col min="11265" max="11265" width="36.28515625" customWidth="1"/>
    <col min="11266" max="11266" width="16.28515625" customWidth="1"/>
    <col min="11267" max="11267" width="15.140625" customWidth="1"/>
    <col min="11268" max="11268" width="17.42578125" customWidth="1"/>
    <col min="11521" max="11521" width="36.28515625" customWidth="1"/>
    <col min="11522" max="11522" width="16.28515625" customWidth="1"/>
    <col min="11523" max="11523" width="15.140625" customWidth="1"/>
    <col min="11524" max="11524" width="17.42578125" customWidth="1"/>
    <col min="11777" max="11777" width="36.28515625" customWidth="1"/>
    <col min="11778" max="11778" width="16.28515625" customWidth="1"/>
    <col min="11779" max="11779" width="15.140625" customWidth="1"/>
    <col min="11780" max="11780" width="17.42578125" customWidth="1"/>
    <col min="12033" max="12033" width="36.28515625" customWidth="1"/>
    <col min="12034" max="12034" width="16.28515625" customWidth="1"/>
    <col min="12035" max="12035" width="15.140625" customWidth="1"/>
    <col min="12036" max="12036" width="17.42578125" customWidth="1"/>
    <col min="12289" max="12289" width="36.28515625" customWidth="1"/>
    <col min="12290" max="12290" width="16.28515625" customWidth="1"/>
    <col min="12291" max="12291" width="15.140625" customWidth="1"/>
    <col min="12292" max="12292" width="17.42578125" customWidth="1"/>
    <col min="12545" max="12545" width="36.28515625" customWidth="1"/>
    <col min="12546" max="12546" width="16.28515625" customWidth="1"/>
    <col min="12547" max="12547" width="15.140625" customWidth="1"/>
    <col min="12548" max="12548" width="17.42578125" customWidth="1"/>
    <col min="12801" max="12801" width="36.28515625" customWidth="1"/>
    <col min="12802" max="12802" width="16.28515625" customWidth="1"/>
    <col min="12803" max="12803" width="15.140625" customWidth="1"/>
    <col min="12804" max="12804" width="17.42578125" customWidth="1"/>
    <col min="13057" max="13057" width="36.28515625" customWidth="1"/>
    <col min="13058" max="13058" width="16.28515625" customWidth="1"/>
    <col min="13059" max="13059" width="15.140625" customWidth="1"/>
    <col min="13060" max="13060" width="17.42578125" customWidth="1"/>
    <col min="13313" max="13313" width="36.28515625" customWidth="1"/>
    <col min="13314" max="13314" width="16.28515625" customWidth="1"/>
    <col min="13315" max="13315" width="15.140625" customWidth="1"/>
    <col min="13316" max="13316" width="17.42578125" customWidth="1"/>
    <col min="13569" max="13569" width="36.28515625" customWidth="1"/>
    <col min="13570" max="13570" width="16.28515625" customWidth="1"/>
    <col min="13571" max="13571" width="15.140625" customWidth="1"/>
    <col min="13572" max="13572" width="17.42578125" customWidth="1"/>
    <col min="13825" max="13825" width="36.28515625" customWidth="1"/>
    <col min="13826" max="13826" width="16.28515625" customWidth="1"/>
    <col min="13827" max="13827" width="15.140625" customWidth="1"/>
    <col min="13828" max="13828" width="17.42578125" customWidth="1"/>
    <col min="14081" max="14081" width="36.28515625" customWidth="1"/>
    <col min="14082" max="14082" width="16.28515625" customWidth="1"/>
    <col min="14083" max="14083" width="15.140625" customWidth="1"/>
    <col min="14084" max="14084" width="17.42578125" customWidth="1"/>
    <col min="14337" max="14337" width="36.28515625" customWidth="1"/>
    <col min="14338" max="14338" width="16.28515625" customWidth="1"/>
    <col min="14339" max="14339" width="15.140625" customWidth="1"/>
    <col min="14340" max="14340" width="17.42578125" customWidth="1"/>
    <col min="14593" max="14593" width="36.28515625" customWidth="1"/>
    <col min="14594" max="14594" width="16.28515625" customWidth="1"/>
    <col min="14595" max="14595" width="15.140625" customWidth="1"/>
    <col min="14596" max="14596" width="17.42578125" customWidth="1"/>
    <col min="14849" max="14849" width="36.28515625" customWidth="1"/>
    <col min="14850" max="14850" width="16.28515625" customWidth="1"/>
    <col min="14851" max="14851" width="15.140625" customWidth="1"/>
    <col min="14852" max="14852" width="17.42578125" customWidth="1"/>
    <col min="15105" max="15105" width="36.28515625" customWidth="1"/>
    <col min="15106" max="15106" width="16.28515625" customWidth="1"/>
    <col min="15107" max="15107" width="15.140625" customWidth="1"/>
    <col min="15108" max="15108" width="17.42578125" customWidth="1"/>
    <col min="15361" max="15361" width="36.28515625" customWidth="1"/>
    <col min="15362" max="15362" width="16.28515625" customWidth="1"/>
    <col min="15363" max="15363" width="15.140625" customWidth="1"/>
    <col min="15364" max="15364" width="17.42578125" customWidth="1"/>
    <col min="15617" max="15617" width="36.28515625" customWidth="1"/>
    <col min="15618" max="15618" width="16.28515625" customWidth="1"/>
    <col min="15619" max="15619" width="15.140625" customWidth="1"/>
    <col min="15620" max="15620" width="17.42578125" customWidth="1"/>
    <col min="15873" max="15873" width="36.28515625" customWidth="1"/>
    <col min="15874" max="15874" width="16.28515625" customWidth="1"/>
    <col min="15875" max="15875" width="15.140625" customWidth="1"/>
    <col min="15876" max="15876" width="17.42578125" customWidth="1"/>
    <col min="16129" max="16129" width="36.28515625" customWidth="1"/>
    <col min="16130" max="16130" width="16.28515625" customWidth="1"/>
    <col min="16131" max="16131" width="15.140625" customWidth="1"/>
    <col min="16132" max="16132" width="17.42578125" customWidth="1"/>
  </cols>
  <sheetData>
    <row r="5" spans="1:4" x14ac:dyDescent="0.25">
      <c r="A5" s="48" t="s">
        <v>46</v>
      </c>
      <c r="B5" s="49"/>
      <c r="C5" s="49"/>
      <c r="D5" s="50"/>
    </row>
    <row r="6" spans="1:4" x14ac:dyDescent="0.25">
      <c r="A6" s="51" t="s">
        <v>47</v>
      </c>
      <c r="B6" s="51"/>
      <c r="C6" s="51"/>
      <c r="D6" s="51"/>
    </row>
    <row r="7" spans="1:4" x14ac:dyDescent="0.25">
      <c r="A7" s="1"/>
      <c r="B7" s="2"/>
    </row>
    <row r="8" spans="1:4" x14ac:dyDescent="0.25">
      <c r="A8" s="2"/>
      <c r="B8" s="2"/>
    </row>
    <row r="9" spans="1:4" x14ac:dyDescent="0.25">
      <c r="A9" s="33" t="s">
        <v>48</v>
      </c>
      <c r="B9" s="34"/>
    </row>
    <row r="10" spans="1:4" x14ac:dyDescent="0.25">
      <c r="A10" s="33" t="s">
        <v>49</v>
      </c>
      <c r="B10" s="35"/>
      <c r="D10" s="3"/>
    </row>
    <row r="11" spans="1:4" x14ac:dyDescent="0.25">
      <c r="D11" s="3"/>
    </row>
    <row r="12" spans="1:4" x14ac:dyDescent="0.25">
      <c r="A12" s="18" t="s">
        <v>0</v>
      </c>
      <c r="B12" s="4"/>
      <c r="C12" s="4"/>
      <c r="D12" s="3"/>
    </row>
    <row r="13" spans="1:4" x14ac:dyDescent="0.25">
      <c r="A13" s="1" t="s">
        <v>1</v>
      </c>
      <c r="B13" s="5"/>
      <c r="C13" s="6"/>
      <c r="D13" s="3"/>
    </row>
    <row r="14" spans="1:4" x14ac:dyDescent="0.25">
      <c r="A14" t="s">
        <v>4</v>
      </c>
      <c r="B14" s="7"/>
      <c r="C14" s="8"/>
      <c r="D14" s="3"/>
    </row>
    <row r="15" spans="1:4" x14ac:dyDescent="0.25">
      <c r="A15" t="s">
        <v>89</v>
      </c>
      <c r="B15" s="7"/>
      <c r="C15" s="8"/>
      <c r="D15" s="3"/>
    </row>
    <row r="16" spans="1:4" x14ac:dyDescent="0.25">
      <c r="B16" s="7"/>
      <c r="C16" s="7"/>
    </row>
    <row r="17" spans="1:4" x14ac:dyDescent="0.25">
      <c r="A17" s="18" t="s">
        <v>6</v>
      </c>
      <c r="B17" s="4"/>
      <c r="C17" s="4"/>
      <c r="D17" s="18"/>
    </row>
    <row r="18" spans="1:4" x14ac:dyDescent="0.25">
      <c r="A18" s="1" t="s">
        <v>7</v>
      </c>
      <c r="B18" s="5"/>
      <c r="C18" s="6"/>
    </row>
    <row r="19" spans="1:4" x14ac:dyDescent="0.25">
      <c r="A19" t="s">
        <v>73</v>
      </c>
      <c r="B19" s="7"/>
      <c r="C19" s="8"/>
    </row>
    <row r="20" spans="1:4" x14ac:dyDescent="0.25">
      <c r="A20" t="s">
        <v>74</v>
      </c>
      <c r="B20" s="7"/>
      <c r="C20" s="8"/>
    </row>
    <row r="21" spans="1:4" x14ac:dyDescent="0.25">
      <c r="A21" t="s">
        <v>75</v>
      </c>
      <c r="B21" s="7"/>
      <c r="C21" s="8"/>
    </row>
    <row r="22" spans="1:4" x14ac:dyDescent="0.25">
      <c r="A22" t="s">
        <v>76</v>
      </c>
      <c r="B22" s="7"/>
      <c r="C22" s="8"/>
    </row>
    <row r="23" spans="1:4" x14ac:dyDescent="0.25">
      <c r="A23" t="s">
        <v>87</v>
      </c>
      <c r="B23" s="7"/>
      <c r="C23" s="8"/>
    </row>
    <row r="24" spans="1:4" x14ac:dyDescent="0.25">
      <c r="A24" t="s">
        <v>78</v>
      </c>
      <c r="B24" s="7"/>
      <c r="C24" s="8"/>
    </row>
    <row r="25" spans="1:4" x14ac:dyDescent="0.25">
      <c r="A25" t="s">
        <v>79</v>
      </c>
      <c r="B25" s="7"/>
      <c r="C25" s="8"/>
    </row>
    <row r="26" spans="1:4" x14ac:dyDescent="0.25">
      <c r="A26" t="s">
        <v>80</v>
      </c>
      <c r="B26" s="7"/>
      <c r="C26" s="8"/>
    </row>
    <row r="27" spans="1:4" x14ac:dyDescent="0.25">
      <c r="A27" t="s">
        <v>81</v>
      </c>
      <c r="B27" s="7"/>
      <c r="C27" s="8"/>
    </row>
    <row r="28" spans="1:4" x14ac:dyDescent="0.25">
      <c r="A28" t="s">
        <v>82</v>
      </c>
      <c r="B28" s="7"/>
      <c r="C28" s="8"/>
    </row>
    <row r="29" spans="1:4" x14ac:dyDescent="0.25">
      <c r="A29" s="7"/>
      <c r="B29" s="7"/>
      <c r="C29" s="8"/>
    </row>
    <row r="30" spans="1:4" x14ac:dyDescent="0.25">
      <c r="A30" s="18" t="s">
        <v>9</v>
      </c>
      <c r="B30" s="19"/>
      <c r="C30" s="19"/>
      <c r="D30" s="18"/>
    </row>
    <row r="31" spans="1:4" x14ac:dyDescent="0.25">
      <c r="A31" s="1" t="s">
        <v>7</v>
      </c>
      <c r="B31" s="5"/>
      <c r="C31" s="6"/>
    </row>
    <row r="32" spans="1:4" x14ac:dyDescent="0.25">
      <c r="A32" t="s">
        <v>4</v>
      </c>
      <c r="B32" s="7"/>
      <c r="C32" s="8"/>
    </row>
    <row r="33" spans="1:4" x14ac:dyDescent="0.25">
      <c r="A33" t="s">
        <v>89</v>
      </c>
      <c r="B33" s="7"/>
      <c r="C33" s="8"/>
    </row>
    <row r="34" spans="1:4" x14ac:dyDescent="0.25">
      <c r="B34" s="7"/>
      <c r="C34" s="8"/>
    </row>
    <row r="35" spans="1:4" x14ac:dyDescent="0.25">
      <c r="A35" s="18" t="s">
        <v>10</v>
      </c>
      <c r="B35" s="19"/>
      <c r="C35" s="18"/>
    </row>
    <row r="36" spans="1:4" x14ac:dyDescent="0.25">
      <c r="A36" s="1" t="s">
        <v>11</v>
      </c>
      <c r="B36" s="5" t="s">
        <v>12</v>
      </c>
    </row>
    <row r="37" spans="1:4" x14ac:dyDescent="0.25">
      <c r="A37" t="s">
        <v>13</v>
      </c>
      <c r="B37" s="7" t="s">
        <v>14</v>
      </c>
    </row>
    <row r="38" spans="1:4" x14ac:dyDescent="0.25">
      <c r="A38" t="s">
        <v>54</v>
      </c>
      <c r="B38" s="7" t="s">
        <v>14</v>
      </c>
    </row>
    <row r="39" spans="1:4" x14ac:dyDescent="0.25">
      <c r="A39" t="s">
        <v>15</v>
      </c>
      <c r="B39" s="7" t="s">
        <v>14</v>
      </c>
    </row>
    <row r="40" spans="1:4" x14ac:dyDescent="0.25">
      <c r="A40" t="s">
        <v>55</v>
      </c>
      <c r="B40" s="7" t="s">
        <v>14</v>
      </c>
    </row>
    <row r="41" spans="1:4" x14ac:dyDescent="0.25">
      <c r="A41" t="s">
        <v>56</v>
      </c>
      <c r="B41" s="7" t="s">
        <v>14</v>
      </c>
    </row>
    <row r="42" spans="1:4" x14ac:dyDescent="0.25">
      <c r="A42" t="s">
        <v>16</v>
      </c>
      <c r="B42" s="7" t="s">
        <v>17</v>
      </c>
    </row>
    <row r="43" spans="1:4" x14ac:dyDescent="0.25">
      <c r="A43" t="s">
        <v>18</v>
      </c>
      <c r="B43" s="7" t="s">
        <v>19</v>
      </c>
    </row>
    <row r="44" spans="1:4" x14ac:dyDescent="0.25">
      <c r="A44" t="s">
        <v>20</v>
      </c>
      <c r="B44" s="7" t="s">
        <v>21</v>
      </c>
    </row>
    <row r="45" spans="1:4" x14ac:dyDescent="0.25">
      <c r="A45" t="s">
        <v>22</v>
      </c>
      <c r="B45" s="7" t="s">
        <v>23</v>
      </c>
    </row>
    <row r="46" spans="1:4" x14ac:dyDescent="0.25">
      <c r="A46" t="s">
        <v>24</v>
      </c>
      <c r="B46" s="7" t="s">
        <v>25</v>
      </c>
    </row>
    <row r="47" spans="1:4" x14ac:dyDescent="0.25">
      <c r="B47" s="7"/>
    </row>
    <row r="48" spans="1:4" x14ac:dyDescent="0.25">
      <c r="A48" s="18" t="s">
        <v>26</v>
      </c>
      <c r="B48" s="19"/>
      <c r="C48" s="18"/>
      <c r="D48" s="18"/>
    </row>
    <row r="49" spans="1:5" x14ac:dyDescent="0.25">
      <c r="A49" s="18" t="s">
        <v>27</v>
      </c>
      <c r="B49" s="19"/>
      <c r="C49" s="18"/>
      <c r="D49" s="18"/>
    </row>
    <row r="50" spans="1:5" x14ac:dyDescent="0.25">
      <c r="A50" s="18" t="s">
        <v>28</v>
      </c>
      <c r="B50" s="19"/>
      <c r="C50" s="18"/>
      <c r="D50" s="18"/>
    </row>
    <row r="51" spans="1:5" x14ac:dyDescent="0.25">
      <c r="B51" s="7"/>
    </row>
    <row r="52" spans="1:5" x14ac:dyDescent="0.25">
      <c r="A52" s="1" t="s">
        <v>11</v>
      </c>
      <c r="B52" s="5"/>
      <c r="C52" s="6"/>
    </row>
    <row r="53" spans="1:5" x14ac:dyDescent="0.25">
      <c r="A53" t="s">
        <v>29</v>
      </c>
      <c r="B53" s="7"/>
      <c r="C53" s="8"/>
    </row>
    <row r="54" spans="1:5" x14ac:dyDescent="0.25">
      <c r="A54" t="s">
        <v>30</v>
      </c>
      <c r="B54" s="7"/>
      <c r="C54" s="8"/>
    </row>
    <row r="55" spans="1:5" x14ac:dyDescent="0.25">
      <c r="A55" t="s">
        <v>31</v>
      </c>
      <c r="B55" s="7"/>
      <c r="C55" s="8"/>
    </row>
    <row r="56" spans="1:5" x14ac:dyDescent="0.25">
      <c r="B56" s="7"/>
      <c r="C56" s="8"/>
    </row>
    <row r="57" spans="1:5" x14ac:dyDescent="0.25">
      <c r="B57" s="7"/>
      <c r="C57" s="8"/>
    </row>
    <row r="58" spans="1:5" x14ac:dyDescent="0.25">
      <c r="A58" s="24" t="s">
        <v>58</v>
      </c>
      <c r="B58" s="25"/>
      <c r="C58" s="26"/>
      <c r="D58" s="26"/>
      <c r="E58" s="27"/>
    </row>
    <row r="59" spans="1:5" x14ac:dyDescent="0.25">
      <c r="A59" s="28" t="s">
        <v>57</v>
      </c>
      <c r="B59" s="29"/>
      <c r="C59" s="30"/>
      <c r="D59" s="30"/>
      <c r="E59" s="31"/>
    </row>
    <row r="60" spans="1:5" ht="15" customHeight="1" x14ac:dyDescent="0.25">
      <c r="A60" s="54" t="s">
        <v>59</v>
      </c>
      <c r="B60" s="54" t="s">
        <v>60</v>
      </c>
      <c r="C60" s="54" t="s">
        <v>63</v>
      </c>
      <c r="D60" s="54" t="s">
        <v>61</v>
      </c>
      <c r="E60" s="54" t="s">
        <v>62</v>
      </c>
    </row>
    <row r="61" spans="1:5" x14ac:dyDescent="0.25">
      <c r="A61" s="55"/>
      <c r="B61" s="55"/>
      <c r="C61" s="55"/>
      <c r="D61" s="55"/>
      <c r="E61" s="55"/>
    </row>
    <row r="62" spans="1:5" x14ac:dyDescent="0.25">
      <c r="A62" s="56"/>
      <c r="B62" s="56"/>
      <c r="C62" s="56"/>
      <c r="D62" s="56"/>
      <c r="E62" s="56"/>
    </row>
    <row r="63" spans="1:5" x14ac:dyDescent="0.25">
      <c r="A63" s="44" t="s">
        <v>83</v>
      </c>
      <c r="B63" s="37"/>
      <c r="C63" s="37"/>
      <c r="D63" s="37"/>
      <c r="E63" s="37"/>
    </row>
    <row r="64" spans="1:5" x14ac:dyDescent="0.25">
      <c r="A64" s="32" t="s">
        <v>73</v>
      </c>
      <c r="B64" s="23" t="s">
        <v>83</v>
      </c>
      <c r="C64" s="36" t="s">
        <v>84</v>
      </c>
      <c r="D64" s="36" t="s">
        <v>84</v>
      </c>
      <c r="E64" s="32" t="s">
        <v>85</v>
      </c>
    </row>
    <row r="65" spans="1:5" x14ac:dyDescent="0.25">
      <c r="A65" s="32" t="s">
        <v>74</v>
      </c>
      <c r="B65" s="23" t="s">
        <v>83</v>
      </c>
      <c r="C65" s="36" t="s">
        <v>84</v>
      </c>
      <c r="D65" s="36" t="s">
        <v>84</v>
      </c>
      <c r="E65" s="32" t="s">
        <v>85</v>
      </c>
    </row>
    <row r="66" spans="1:5" x14ac:dyDescent="0.25">
      <c r="A66" s="32" t="s">
        <v>75</v>
      </c>
      <c r="B66" s="23" t="s">
        <v>83</v>
      </c>
      <c r="C66" s="36" t="s">
        <v>84</v>
      </c>
      <c r="D66" s="36" t="s">
        <v>84</v>
      </c>
      <c r="E66" s="32" t="s">
        <v>85</v>
      </c>
    </row>
    <row r="67" spans="1:5" x14ac:dyDescent="0.25">
      <c r="A67" s="32" t="s">
        <v>76</v>
      </c>
      <c r="B67" s="23" t="s">
        <v>83</v>
      </c>
      <c r="C67" s="36" t="s">
        <v>84</v>
      </c>
      <c r="D67" s="36" t="s">
        <v>84</v>
      </c>
      <c r="E67" s="32" t="s">
        <v>85</v>
      </c>
    </row>
    <row r="68" spans="1:5" x14ac:dyDescent="0.25">
      <c r="A68" s="32" t="s">
        <v>87</v>
      </c>
      <c r="B68" s="23" t="s">
        <v>83</v>
      </c>
      <c r="C68" s="36" t="s">
        <v>84</v>
      </c>
      <c r="D68" s="36" t="s">
        <v>84</v>
      </c>
      <c r="E68" s="32" t="s">
        <v>85</v>
      </c>
    </row>
    <row r="69" spans="1:5" x14ac:dyDescent="0.25">
      <c r="A69" s="32" t="s">
        <v>78</v>
      </c>
      <c r="B69" s="23" t="s">
        <v>83</v>
      </c>
      <c r="C69" s="36" t="s">
        <v>84</v>
      </c>
      <c r="D69" s="36" t="s">
        <v>84</v>
      </c>
      <c r="E69" s="32" t="s">
        <v>85</v>
      </c>
    </row>
    <row r="70" spans="1:5" x14ac:dyDescent="0.25">
      <c r="A70" s="32" t="s">
        <v>79</v>
      </c>
      <c r="B70" s="23" t="s">
        <v>83</v>
      </c>
      <c r="C70" s="36" t="s">
        <v>84</v>
      </c>
      <c r="D70" s="36" t="s">
        <v>84</v>
      </c>
      <c r="E70" s="32" t="s">
        <v>85</v>
      </c>
    </row>
    <row r="71" spans="1:5" x14ac:dyDescent="0.25">
      <c r="A71" s="32" t="s">
        <v>80</v>
      </c>
      <c r="B71" s="23" t="s">
        <v>83</v>
      </c>
      <c r="C71" s="36" t="s">
        <v>84</v>
      </c>
      <c r="D71" s="36" t="s">
        <v>84</v>
      </c>
      <c r="E71" s="32" t="s">
        <v>85</v>
      </c>
    </row>
    <row r="72" spans="1:5" x14ac:dyDescent="0.25">
      <c r="A72" s="32" t="s">
        <v>81</v>
      </c>
      <c r="B72" s="23" t="s">
        <v>83</v>
      </c>
      <c r="C72" s="36" t="s">
        <v>84</v>
      </c>
      <c r="D72" s="36" t="s">
        <v>84</v>
      </c>
      <c r="E72" s="32" t="s">
        <v>85</v>
      </c>
    </row>
    <row r="73" spans="1:5" x14ac:dyDescent="0.25">
      <c r="A73" s="32" t="s">
        <v>82</v>
      </c>
      <c r="B73" s="23" t="s">
        <v>83</v>
      </c>
      <c r="C73" s="36" t="s">
        <v>84</v>
      </c>
      <c r="D73" s="36" t="s">
        <v>84</v>
      </c>
      <c r="E73" s="32" t="s">
        <v>85</v>
      </c>
    </row>
    <row r="74" spans="1:5" x14ac:dyDescent="0.25">
      <c r="A74" s="44" t="s">
        <v>88</v>
      </c>
      <c r="B74" s="23"/>
      <c r="C74" s="36"/>
      <c r="D74" s="36"/>
      <c r="E74" s="32"/>
    </row>
    <row r="75" spans="1:5" x14ac:dyDescent="0.25">
      <c r="A75" s="32" t="s">
        <v>87</v>
      </c>
      <c r="B75" s="23" t="s">
        <v>88</v>
      </c>
      <c r="C75" s="36" t="s">
        <v>84</v>
      </c>
      <c r="D75" s="36" t="s">
        <v>84</v>
      </c>
      <c r="E75" s="32" t="s">
        <v>85</v>
      </c>
    </row>
    <row r="76" spans="1:5" x14ac:dyDescent="0.25">
      <c r="A76" s="32" t="s">
        <v>82</v>
      </c>
      <c r="B76" s="23" t="s">
        <v>88</v>
      </c>
      <c r="C76" s="36" t="s">
        <v>84</v>
      </c>
      <c r="D76" s="36" t="s">
        <v>84</v>
      </c>
      <c r="E76" s="32" t="s">
        <v>85</v>
      </c>
    </row>
    <row r="77" spans="1:5" x14ac:dyDescent="0.25">
      <c r="A77" s="32" t="s">
        <v>78</v>
      </c>
      <c r="B77" s="23" t="s">
        <v>88</v>
      </c>
      <c r="C77" s="36" t="s">
        <v>84</v>
      </c>
      <c r="D77" s="36" t="s">
        <v>84</v>
      </c>
      <c r="E77" s="32" t="s">
        <v>85</v>
      </c>
    </row>
    <row r="78" spans="1:5" x14ac:dyDescent="0.25">
      <c r="A78" s="32" t="s">
        <v>79</v>
      </c>
      <c r="B78" s="23" t="s">
        <v>88</v>
      </c>
      <c r="C78" s="36" t="s">
        <v>84</v>
      </c>
      <c r="D78" s="36" t="s">
        <v>84</v>
      </c>
      <c r="E78" s="32" t="s">
        <v>85</v>
      </c>
    </row>
    <row r="79" spans="1:5" x14ac:dyDescent="0.25">
      <c r="A79" s="32" t="s">
        <v>74</v>
      </c>
      <c r="B79" s="23" t="s">
        <v>88</v>
      </c>
      <c r="C79" s="36" t="s">
        <v>84</v>
      </c>
      <c r="D79" s="36" t="s">
        <v>84</v>
      </c>
      <c r="E79" s="32" t="s">
        <v>85</v>
      </c>
    </row>
    <row r="80" spans="1:5" x14ac:dyDescent="0.25">
      <c r="A80" s="32" t="s">
        <v>81</v>
      </c>
      <c r="B80" s="23" t="s">
        <v>88</v>
      </c>
      <c r="C80" s="36" t="s">
        <v>84</v>
      </c>
      <c r="D80" s="36" t="s">
        <v>84</v>
      </c>
      <c r="E80" s="32" t="s">
        <v>85</v>
      </c>
    </row>
    <row r="81" spans="1:5" x14ac:dyDescent="0.25">
      <c r="B81" s="7"/>
      <c r="C81" s="8"/>
    </row>
    <row r="82" spans="1:5" x14ac:dyDescent="0.25">
      <c r="A82" s="24" t="s">
        <v>65</v>
      </c>
      <c r="B82" s="25"/>
      <c r="C82" s="26"/>
      <c r="D82" s="26"/>
      <c r="E82" s="27"/>
    </row>
    <row r="83" spans="1:5" x14ac:dyDescent="0.25">
      <c r="A83" s="28" t="s">
        <v>64</v>
      </c>
      <c r="B83" s="29"/>
      <c r="C83" s="30"/>
      <c r="D83" s="30"/>
      <c r="E83" s="31"/>
    </row>
    <row r="84" spans="1:5" x14ac:dyDescent="0.25">
      <c r="A84" s="21" t="s">
        <v>32</v>
      </c>
      <c r="B84" s="52" t="s">
        <v>33</v>
      </c>
      <c r="C84" s="52"/>
      <c r="D84" s="22" t="s">
        <v>50</v>
      </c>
      <c r="E84" s="22" t="s">
        <v>34</v>
      </c>
    </row>
    <row r="85" spans="1:5" x14ac:dyDescent="0.25">
      <c r="A85" s="20" t="s">
        <v>8</v>
      </c>
      <c r="B85" s="53" t="s">
        <v>8</v>
      </c>
      <c r="C85" s="53"/>
      <c r="D85" s="23" t="s">
        <v>8</v>
      </c>
      <c r="E85" s="23" t="s">
        <v>8</v>
      </c>
    </row>
    <row r="86" spans="1:5" x14ac:dyDescent="0.25">
      <c r="B86" s="7"/>
    </row>
    <row r="87" spans="1:5" x14ac:dyDescent="0.25">
      <c r="A87" s="24" t="s">
        <v>67</v>
      </c>
      <c r="B87" s="25"/>
      <c r="C87" s="26"/>
      <c r="D87" s="26"/>
      <c r="E87" s="27"/>
    </row>
    <row r="88" spans="1:5" x14ac:dyDescent="0.25">
      <c r="A88" s="28" t="s">
        <v>90</v>
      </c>
      <c r="B88" s="29"/>
      <c r="C88" s="30"/>
      <c r="D88" s="30"/>
      <c r="E88" s="31"/>
    </row>
    <row r="89" spans="1:5" x14ac:dyDescent="0.25">
      <c r="A89" s="61" t="s">
        <v>32</v>
      </c>
      <c r="B89" s="60" t="s">
        <v>69</v>
      </c>
      <c r="C89" s="60"/>
      <c r="D89" s="63" t="s">
        <v>70</v>
      </c>
      <c r="E89" s="59" t="s">
        <v>68</v>
      </c>
    </row>
    <row r="90" spans="1:5" x14ac:dyDescent="0.25">
      <c r="A90" s="61"/>
      <c r="B90" s="60"/>
      <c r="C90" s="60"/>
      <c r="D90" s="63"/>
      <c r="E90" s="59"/>
    </row>
    <row r="91" spans="1:5" x14ac:dyDescent="0.25">
      <c r="A91" s="23" t="s">
        <v>8</v>
      </c>
      <c r="B91" s="53" t="s">
        <v>8</v>
      </c>
      <c r="C91" s="53"/>
      <c r="D91" s="23" t="s">
        <v>8</v>
      </c>
      <c r="E91" s="23" t="s">
        <v>8</v>
      </c>
    </row>
    <row r="92" spans="1:5" x14ac:dyDescent="0.25">
      <c r="B92" s="7"/>
    </row>
    <row r="93" spans="1:5" x14ac:dyDescent="0.25">
      <c r="A93" s="24" t="s">
        <v>72</v>
      </c>
      <c r="B93" s="25"/>
      <c r="C93" s="26"/>
      <c r="D93" s="26"/>
      <c r="E93" s="27"/>
    </row>
    <row r="94" spans="1:5" x14ac:dyDescent="0.25">
      <c r="A94" s="28" t="s">
        <v>71</v>
      </c>
      <c r="B94" s="29"/>
      <c r="C94" s="30"/>
      <c r="D94" s="30"/>
      <c r="E94" s="31"/>
    </row>
    <row r="95" spans="1:5" x14ac:dyDescent="0.25">
      <c r="A95" s="62" t="s">
        <v>35</v>
      </c>
      <c r="B95" s="62"/>
      <c r="C95" s="62" t="s">
        <v>51</v>
      </c>
      <c r="D95" s="62"/>
      <c r="E95" s="62"/>
    </row>
    <row r="96" spans="1:5" x14ac:dyDescent="0.25">
      <c r="A96" s="57" t="s">
        <v>8</v>
      </c>
      <c r="B96" s="57"/>
      <c r="C96" s="58" t="s">
        <v>8</v>
      </c>
      <c r="D96" s="58"/>
      <c r="E96" s="58"/>
    </row>
    <row r="97" spans="1:3" x14ac:dyDescent="0.25">
      <c r="B97" s="7"/>
    </row>
    <row r="98" spans="1:3" x14ac:dyDescent="0.25">
      <c r="B98" s="7"/>
    </row>
    <row r="99" spans="1:3" x14ac:dyDescent="0.25">
      <c r="A99" s="1" t="s">
        <v>36</v>
      </c>
      <c r="B99" s="7"/>
    </row>
    <row r="100" spans="1:3" x14ac:dyDescent="0.25">
      <c r="A100" s="1"/>
      <c r="B100" s="7"/>
    </row>
    <row r="101" spans="1:3" x14ac:dyDescent="0.25">
      <c r="A101" s="45" t="s">
        <v>37</v>
      </c>
      <c r="B101" s="46"/>
      <c r="C101" s="47"/>
    </row>
    <row r="102" spans="1:3" x14ac:dyDescent="0.25">
      <c r="A102" s="1" t="s">
        <v>38</v>
      </c>
      <c r="B102" s="5" t="s">
        <v>86</v>
      </c>
      <c r="C102" s="5" t="s">
        <v>52</v>
      </c>
    </row>
    <row r="103" spans="1:3" x14ac:dyDescent="0.25">
      <c r="A103" t="s">
        <v>73</v>
      </c>
      <c r="B103" s="7">
        <v>114863175</v>
      </c>
      <c r="C103" s="7">
        <v>27601175</v>
      </c>
    </row>
    <row r="104" spans="1:3" x14ac:dyDescent="0.25">
      <c r="A104" t="s">
        <v>74</v>
      </c>
      <c r="B104" s="7">
        <v>83901728</v>
      </c>
      <c r="C104" s="7">
        <v>7348978</v>
      </c>
    </row>
    <row r="105" spans="1:3" x14ac:dyDescent="0.25">
      <c r="A105" t="s">
        <v>75</v>
      </c>
      <c r="B105" s="7">
        <v>1750000</v>
      </c>
      <c r="C105" s="7">
        <v>0</v>
      </c>
    </row>
    <row r="106" spans="1:3" x14ac:dyDescent="0.25">
      <c r="A106" t="s">
        <v>76</v>
      </c>
      <c r="B106" s="7">
        <v>0</v>
      </c>
      <c r="C106" s="7">
        <v>0</v>
      </c>
    </row>
    <row r="107" spans="1:3" x14ac:dyDescent="0.25">
      <c r="A107" t="s">
        <v>77</v>
      </c>
      <c r="B107" s="7">
        <v>0</v>
      </c>
      <c r="C107" s="7">
        <v>0</v>
      </c>
    </row>
    <row r="108" spans="1:3" x14ac:dyDescent="0.25">
      <c r="A108" t="s">
        <v>78</v>
      </c>
      <c r="B108" s="7">
        <v>32857749</v>
      </c>
      <c r="C108" s="7">
        <v>9396457</v>
      </c>
    </row>
    <row r="109" spans="1:3" x14ac:dyDescent="0.25">
      <c r="A109" t="s">
        <v>79</v>
      </c>
      <c r="B109" s="7">
        <v>0</v>
      </c>
      <c r="C109" s="7">
        <v>1835725740</v>
      </c>
    </row>
    <row r="110" spans="1:3" x14ac:dyDescent="0.25">
      <c r="A110" t="s">
        <v>80</v>
      </c>
      <c r="B110" s="7">
        <v>-1809475</v>
      </c>
      <c r="C110" s="7">
        <v>17355800</v>
      </c>
    </row>
    <row r="111" spans="1:3" x14ac:dyDescent="0.25">
      <c r="A111" t="s">
        <v>81</v>
      </c>
      <c r="B111" s="7">
        <v>0</v>
      </c>
      <c r="C111" s="7">
        <v>0</v>
      </c>
    </row>
    <row r="112" spans="1:3" x14ac:dyDescent="0.25">
      <c r="A112" s="9" t="s">
        <v>82</v>
      </c>
      <c r="B112" s="10">
        <v>0</v>
      </c>
      <c r="C112" s="10">
        <v>0</v>
      </c>
    </row>
    <row r="113" spans="1:3" x14ac:dyDescent="0.25">
      <c r="B113" s="11">
        <f>SUM(B103:B112)</f>
        <v>231563177</v>
      </c>
      <c r="C113" s="11">
        <f>SUM(C103:C112)</f>
        <v>1897428150</v>
      </c>
    </row>
    <row r="114" spans="1:3" x14ac:dyDescent="0.25">
      <c r="B114" s="7"/>
      <c r="C114" s="7"/>
    </row>
    <row r="115" spans="1:3" x14ac:dyDescent="0.25">
      <c r="A115" s="45" t="s">
        <v>39</v>
      </c>
      <c r="B115" s="46"/>
      <c r="C115" s="47"/>
    </row>
    <row r="116" spans="1:3" x14ac:dyDescent="0.25">
      <c r="A116" s="1" t="s">
        <v>38</v>
      </c>
      <c r="B116" s="5" t="s">
        <v>86</v>
      </c>
      <c r="C116" s="5" t="s">
        <v>52</v>
      </c>
    </row>
    <row r="117" spans="1:3" x14ac:dyDescent="0.25">
      <c r="A117" t="s">
        <v>73</v>
      </c>
      <c r="B117" s="7">
        <v>0</v>
      </c>
      <c r="C117" s="7">
        <v>770000</v>
      </c>
    </row>
    <row r="118" spans="1:3" x14ac:dyDescent="0.25">
      <c r="A118" t="s">
        <v>74</v>
      </c>
      <c r="B118" s="7">
        <v>0</v>
      </c>
      <c r="C118" s="7">
        <v>0</v>
      </c>
    </row>
    <row r="119" spans="1:3" x14ac:dyDescent="0.25">
      <c r="A119" t="s">
        <v>75</v>
      </c>
      <c r="B119" s="7">
        <v>0</v>
      </c>
      <c r="C119" s="7">
        <v>0</v>
      </c>
    </row>
    <row r="120" spans="1:3" x14ac:dyDescent="0.25">
      <c r="A120" t="s">
        <v>76</v>
      </c>
      <c r="B120" s="7">
        <v>0</v>
      </c>
      <c r="C120" s="7">
        <v>0</v>
      </c>
    </row>
    <row r="121" spans="1:3" x14ac:dyDescent="0.25">
      <c r="A121" t="s">
        <v>77</v>
      </c>
      <c r="B121" s="7">
        <v>9753001</v>
      </c>
      <c r="C121" s="7">
        <v>0</v>
      </c>
    </row>
    <row r="122" spans="1:3" x14ac:dyDescent="0.25">
      <c r="A122" t="s">
        <v>78</v>
      </c>
      <c r="B122" s="7">
        <v>0</v>
      </c>
      <c r="C122" s="7">
        <v>0</v>
      </c>
    </row>
    <row r="123" spans="1:3" x14ac:dyDescent="0.25">
      <c r="A123" t="s">
        <v>79</v>
      </c>
      <c r="B123" s="7">
        <v>0</v>
      </c>
      <c r="C123" s="7">
        <v>0</v>
      </c>
    </row>
    <row r="124" spans="1:3" x14ac:dyDescent="0.25">
      <c r="A124" t="s">
        <v>80</v>
      </c>
      <c r="B124" s="7">
        <v>0</v>
      </c>
      <c r="C124" s="7">
        <v>0</v>
      </c>
    </row>
    <row r="125" spans="1:3" x14ac:dyDescent="0.25">
      <c r="A125" t="s">
        <v>81</v>
      </c>
      <c r="B125" s="7">
        <v>0</v>
      </c>
      <c r="C125" s="7">
        <v>0</v>
      </c>
    </row>
    <row r="126" spans="1:3" x14ac:dyDescent="0.25">
      <c r="A126" s="9" t="s">
        <v>82</v>
      </c>
      <c r="B126" s="10">
        <v>0</v>
      </c>
      <c r="C126" s="10">
        <v>0</v>
      </c>
    </row>
    <row r="127" spans="1:3" x14ac:dyDescent="0.25">
      <c r="B127" s="11">
        <f>SUM(B117:B126)</f>
        <v>9753001</v>
      </c>
      <c r="C127" s="11">
        <f>SUM(C117:C126)</f>
        <v>770000</v>
      </c>
    </row>
    <row r="128" spans="1:3" x14ac:dyDescent="0.25">
      <c r="B128" s="7"/>
      <c r="C128" s="7"/>
    </row>
    <row r="129" spans="1:3" x14ac:dyDescent="0.25">
      <c r="A129" s="45" t="s">
        <v>40</v>
      </c>
      <c r="B129" s="46"/>
      <c r="C129" s="47"/>
    </row>
    <row r="130" spans="1:3" x14ac:dyDescent="0.25">
      <c r="A130" s="1" t="s">
        <v>41</v>
      </c>
      <c r="B130" s="5" t="s">
        <v>86</v>
      </c>
      <c r="C130" s="5" t="s">
        <v>52</v>
      </c>
    </row>
    <row r="131" spans="1:3" x14ac:dyDescent="0.25">
      <c r="A131" t="s">
        <v>73</v>
      </c>
      <c r="B131" s="7">
        <v>283234505</v>
      </c>
      <c r="C131" s="7">
        <v>268632223</v>
      </c>
    </row>
    <row r="132" spans="1:3" x14ac:dyDescent="0.25">
      <c r="A132" t="s">
        <v>74</v>
      </c>
      <c r="B132" s="7">
        <v>974598867</v>
      </c>
      <c r="C132" s="7">
        <v>777211492</v>
      </c>
    </row>
    <row r="133" spans="1:3" x14ac:dyDescent="0.25">
      <c r="A133" t="s">
        <v>75</v>
      </c>
      <c r="B133" s="7">
        <v>112823000</v>
      </c>
      <c r="C133" s="7">
        <v>4490000</v>
      </c>
    </row>
    <row r="134" spans="1:3" x14ac:dyDescent="0.25">
      <c r="A134" t="s">
        <v>76</v>
      </c>
      <c r="B134" s="7">
        <v>23915151</v>
      </c>
      <c r="C134" s="7">
        <v>33933346</v>
      </c>
    </row>
    <row r="135" spans="1:3" x14ac:dyDescent="0.25">
      <c r="A135" t="s">
        <v>77</v>
      </c>
      <c r="B135" s="7">
        <v>71732011</v>
      </c>
      <c r="C135" s="7">
        <v>111175928</v>
      </c>
    </row>
    <row r="136" spans="1:3" x14ac:dyDescent="0.25">
      <c r="A136" t="s">
        <v>78</v>
      </c>
      <c r="B136" s="7">
        <v>111038841</v>
      </c>
      <c r="C136" s="7">
        <v>35592933</v>
      </c>
    </row>
    <row r="137" spans="1:3" x14ac:dyDescent="0.25">
      <c r="A137" t="s">
        <v>79</v>
      </c>
      <c r="B137" s="7">
        <v>0</v>
      </c>
      <c r="C137" s="7">
        <v>1836424703</v>
      </c>
    </row>
    <row r="138" spans="1:3" x14ac:dyDescent="0.25">
      <c r="A138" t="s">
        <v>80</v>
      </c>
      <c r="B138" s="7">
        <v>0</v>
      </c>
      <c r="C138" s="7">
        <v>17355800</v>
      </c>
    </row>
    <row r="139" spans="1:3" x14ac:dyDescent="0.25">
      <c r="A139" t="s">
        <v>81</v>
      </c>
      <c r="B139" s="7">
        <v>0</v>
      </c>
      <c r="C139" s="7">
        <v>0</v>
      </c>
    </row>
    <row r="140" spans="1:3" x14ac:dyDescent="0.25">
      <c r="A140" s="9" t="s">
        <v>82</v>
      </c>
      <c r="B140" s="10">
        <v>0</v>
      </c>
      <c r="C140" s="10">
        <v>0</v>
      </c>
    </row>
    <row r="141" spans="1:3" x14ac:dyDescent="0.25">
      <c r="B141" s="11">
        <f>SUM(B131:B140)</f>
        <v>1577342375</v>
      </c>
      <c r="C141" s="11">
        <f>SUM(C131:C140)</f>
        <v>3084816425</v>
      </c>
    </row>
    <row r="142" spans="1:3" x14ac:dyDescent="0.25">
      <c r="B142" s="7"/>
      <c r="C142" s="7"/>
    </row>
    <row r="143" spans="1:3" x14ac:dyDescent="0.25">
      <c r="A143" s="45" t="s">
        <v>42</v>
      </c>
      <c r="B143" s="46"/>
      <c r="C143" s="47"/>
    </row>
    <row r="144" spans="1:3" x14ac:dyDescent="0.25">
      <c r="A144" s="1" t="s">
        <v>43</v>
      </c>
      <c r="B144" s="5" t="s">
        <v>86</v>
      </c>
      <c r="C144" s="5" t="s">
        <v>52</v>
      </c>
    </row>
    <row r="145" spans="1:3" x14ac:dyDescent="0.25">
      <c r="A145" t="s">
        <v>73</v>
      </c>
      <c r="B145" s="7">
        <v>1860000</v>
      </c>
      <c r="C145" s="7">
        <v>24660000</v>
      </c>
    </row>
    <row r="146" spans="1:3" x14ac:dyDescent="0.25">
      <c r="A146" t="s">
        <v>74</v>
      </c>
      <c r="B146" s="7">
        <v>28888000</v>
      </c>
      <c r="C146" s="7">
        <v>33468100</v>
      </c>
    </row>
    <row r="147" spans="1:3" x14ac:dyDescent="0.25">
      <c r="A147" t="s">
        <v>75</v>
      </c>
      <c r="B147" s="7">
        <v>185600000</v>
      </c>
      <c r="C147" s="7">
        <v>127500150</v>
      </c>
    </row>
    <row r="148" spans="1:3" x14ac:dyDescent="0.25">
      <c r="A148" t="s">
        <v>76</v>
      </c>
      <c r="B148" s="7">
        <v>203769957</v>
      </c>
      <c r="C148" s="7">
        <v>2450751</v>
      </c>
    </row>
    <row r="149" spans="1:3" x14ac:dyDescent="0.25">
      <c r="A149" t="s">
        <v>77</v>
      </c>
      <c r="B149" s="7">
        <v>176562940</v>
      </c>
      <c r="C149" s="7">
        <v>54213512</v>
      </c>
    </row>
    <row r="150" spans="1:3" x14ac:dyDescent="0.25">
      <c r="A150" t="s">
        <v>78</v>
      </c>
      <c r="B150" s="7">
        <v>90045690</v>
      </c>
      <c r="C150" s="7">
        <v>334083889</v>
      </c>
    </row>
    <row r="151" spans="1:3" x14ac:dyDescent="0.25">
      <c r="A151" t="s">
        <v>79</v>
      </c>
      <c r="B151" s="7">
        <v>0</v>
      </c>
      <c r="C151" s="7">
        <v>0</v>
      </c>
    </row>
    <row r="152" spans="1:3" x14ac:dyDescent="0.25">
      <c r="A152" t="s">
        <v>80</v>
      </c>
      <c r="B152" s="7">
        <v>199600000</v>
      </c>
      <c r="C152" s="7">
        <v>150000000</v>
      </c>
    </row>
    <row r="153" spans="1:3" x14ac:dyDescent="0.25">
      <c r="A153" t="s">
        <v>81</v>
      </c>
      <c r="B153" s="7">
        <v>0</v>
      </c>
      <c r="C153" s="7">
        <v>0</v>
      </c>
    </row>
    <row r="154" spans="1:3" x14ac:dyDescent="0.25">
      <c r="A154" s="9" t="s">
        <v>82</v>
      </c>
      <c r="B154" s="10">
        <v>0</v>
      </c>
      <c r="C154" s="10">
        <v>0</v>
      </c>
    </row>
    <row r="155" spans="1:3" x14ac:dyDescent="0.25">
      <c r="B155" s="11">
        <f>SUM(B145:B154)</f>
        <v>886326587</v>
      </c>
      <c r="C155" s="11">
        <f>SUM(C145:C154)</f>
        <v>726376402</v>
      </c>
    </row>
    <row r="156" spans="1:3" x14ac:dyDescent="0.25">
      <c r="B156" s="7"/>
      <c r="C156" s="7"/>
    </row>
    <row r="157" spans="1:3" x14ac:dyDescent="0.25">
      <c r="B157" s="7"/>
      <c r="C157" s="7"/>
    </row>
    <row r="158" spans="1:3" x14ac:dyDescent="0.25">
      <c r="B158" s="7"/>
      <c r="C158" s="7"/>
    </row>
    <row r="159" spans="1:3" x14ac:dyDescent="0.25">
      <c r="B159" s="7"/>
      <c r="C159" s="7"/>
    </row>
    <row r="160" spans="1:3" x14ac:dyDescent="0.25">
      <c r="B160" s="7"/>
      <c r="C160" s="7"/>
    </row>
    <row r="161" spans="1:5" ht="13.5" customHeight="1" x14ac:dyDescent="0.25">
      <c r="B161" s="7"/>
      <c r="C161" s="7"/>
    </row>
    <row r="162" spans="1:5" ht="13.5" customHeight="1" x14ac:dyDescent="0.25">
      <c r="B162" s="7"/>
      <c r="C162" s="7"/>
    </row>
    <row r="163" spans="1:5" ht="13.5" customHeight="1" x14ac:dyDescent="0.25">
      <c r="B163" s="7"/>
      <c r="C163" s="7"/>
    </row>
    <row r="164" spans="1:5" ht="13.5" customHeight="1" x14ac:dyDescent="0.25">
      <c r="B164" s="7"/>
      <c r="C164" s="7"/>
    </row>
    <row r="165" spans="1:5" x14ac:dyDescent="0.25">
      <c r="B165" s="12"/>
      <c r="D165" s="13"/>
    </row>
    <row r="166" spans="1:5" x14ac:dyDescent="0.25">
      <c r="B166" s="13"/>
    </row>
    <row r="167" spans="1:5" ht="12" customHeight="1" x14ac:dyDescent="0.25">
      <c r="A167" s="14"/>
      <c r="B167" s="12"/>
      <c r="C167" s="14"/>
      <c r="D167" s="14"/>
      <c r="E167" s="14"/>
    </row>
    <row r="168" spans="1:5" ht="12.75" customHeight="1" x14ac:dyDescent="0.25">
      <c r="A168" s="15"/>
      <c r="B168" s="16"/>
      <c r="C168" s="16"/>
      <c r="D168" s="17"/>
      <c r="E168" s="16"/>
    </row>
    <row r="169" spans="1:5" x14ac:dyDescent="0.25">
      <c r="A169" s="15"/>
      <c r="B169" s="16"/>
      <c r="C169" s="16"/>
      <c r="D169" s="17"/>
      <c r="E169" s="16"/>
    </row>
    <row r="170" spans="1:5" x14ac:dyDescent="0.25">
      <c r="A170" s="14"/>
      <c r="B170" s="16"/>
      <c r="C170" s="14"/>
      <c r="D170" s="17"/>
      <c r="E170" s="14"/>
    </row>
  </sheetData>
  <mergeCells count="18">
    <mergeCell ref="B91:C91"/>
    <mergeCell ref="A95:B95"/>
    <mergeCell ref="C95:E95"/>
    <mergeCell ref="A96:B96"/>
    <mergeCell ref="C96:E96"/>
    <mergeCell ref="E60:E62"/>
    <mergeCell ref="B84:C84"/>
    <mergeCell ref="B85:C85"/>
    <mergeCell ref="A89:A90"/>
    <mergeCell ref="B89:C90"/>
    <mergeCell ref="D89:D90"/>
    <mergeCell ref="E89:E90"/>
    <mergeCell ref="A5:D5"/>
    <mergeCell ref="A6:D6"/>
    <mergeCell ref="A60:A62"/>
    <mergeCell ref="B60:B62"/>
    <mergeCell ref="C60:C62"/>
    <mergeCell ref="D60:D62"/>
  </mergeCells>
  <pageMargins left="0.39" right="0.25" top="0.51181102362204722" bottom="0.48" header="0.31496062992125984" footer="0.31496062992125984"/>
  <pageSetup paperSize="14" scale="60" orientation="portrait" r:id="rId1"/>
  <drawing r:id="rId2"/>
  <legacyDrawing r:id="rId3"/>
  <oleObjects>
    <mc:AlternateContent xmlns:mc="http://schemas.openxmlformats.org/markup-compatibility/2006">
      <mc:Choice Requires="x14">
        <oleObject shapeId="2049" r:id="rId4">
          <objectPr defaultSize="0" autoPict="0" r:id="rId5">
            <anchor moveWithCells="1" sizeWithCells="1">
              <from>
                <xdr:col>0</xdr:col>
                <xdr:colOff>161925</xdr:colOff>
                <xdr:row>14</xdr:row>
                <xdr:rowOff>0</xdr:rowOff>
              </from>
              <to>
                <xdr:col>1</xdr:col>
                <xdr:colOff>552450</xdr:colOff>
                <xdr:row>14</xdr:row>
                <xdr:rowOff>0</xdr:rowOff>
              </to>
            </anchor>
          </objectPr>
        </oleObject>
      </mc:Choice>
      <mc:Fallback>
        <oleObject shapeId="2049" r:id="rId4"/>
      </mc:Fallback>
    </mc:AlternateContent>
  </oleObjects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DQkNlMIkxekg7w1AA8SiyBB0SabVbvvjQLuI+LhMMGk=</DigestValue>
    </Reference>
    <Reference Type="http://www.w3.org/2000/09/xmldsig#Object" URI="#idOfficeObject">
      <DigestMethod Algorithm="http://www.w3.org/2001/04/xmlenc#sha256"/>
      <DigestValue>BVFXsAIBIf36qxPvOl7Xzx5sAESqOmnLZjhA0irZFWU=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dNCX7vkwIwF5oqcqu7HCwpEpZudOrdNzF7PwvMHVd34=</DigestValue>
    </Reference>
    <Reference Type="http://www.w3.org/2000/09/xmldsig#Object" URI="#idValidSigLnImg">
      <DigestMethod Algorithm="http://www.w3.org/2001/04/xmlenc#sha256"/>
      <DigestValue>XwSEmoq5xLr97y/kl6JpzRs9VfQeQ2m0yQgmatBmfKo=</DigestValue>
    </Reference>
    <Reference Type="http://www.w3.org/2000/09/xmldsig#Object" URI="#idInvalidSigLnImg">
      <DigestMethod Algorithm="http://www.w3.org/2001/04/xmlenc#sha256"/>
      <DigestValue>KabAjT+M2JY2qkedLm+1IxBBPwYayCPoGWXFggs5n6Q=</DigestValue>
    </Reference>
  </SignedInfo>
  <SignatureValue>NgDkts/Dj11ce++vLqSx934XSeUO5juNbA/vIDlcUTmmdmlNQFlqJTb6ML5MJ7xzlhFksqYW03qM
9HBegE4Yq8Wngjj8l6JhTlR3zthnnKdWnSUfyme22dc4+bJdkjPO/Q57+GBTo1WlZ0Z2F6BmL2ly
pPgcPHmXLo0LgJiz6hEPF90Wn/RTCWfjnmY63arKjkbA0MZLcHUQ7chZb/47t4sXoopIHHrC2jw1
fC39z2QmS5jBnZmZp9A8iEWvpESKet1Yzc84RRVE4DeYlBOTnGF/VCZDDAE19PMNyvY91Ra5bLMD
+mZz/A7cYcNIHHl/2fcFMI20tpO+CYj7eilZUQ==</SignatureValue>
  <KeyInfo>
    <X509Data>
      <X509Certificate>MIIH9zCCBd+gAwIBAgIIDPtLA2u6i00wDQYJKoZIhvcNAQELBQAwWzEXMBUGA1UEBRMOUlVDIDgwMDUwMTcyLTExGjAYBgNVBAMTEUNBLURPQ1VNRU5UQSBTLkEuMRcwFQYDVQQKEw5ET0NVTUVOVEEgUy5BLjELMAkGA1UEBhMCUFkwHhcNMjEwNjMwMTMzMjIzWhcNMjMwNjMwMTM0MjIzWjCBlDELMAkGA1UEBhMCUFkxFjAUBgNVBAQMDUtMQVNTRU4gVE9FV1MxETAPBgNVBAUTCENJOTgzODM3MQ8wDQYDVQQqDAZBUk5PTEQxFzAVBgNVBAoMDlBFUlNPTkEgRklTSUNBMREwDwYDVQQLDAhGSVJNQSBGMjEdMBsGA1UEAwwUQVJOT0xEIEtMQVNTRU4gVE9FV1MwggEiMA0GCSqGSIb3DQEBAQUAA4IBDwAwggEKAoIBAQDUVBAjGH8VOKea8FZhAdiDLFoT5Gpi0Hdsqa3CsZ0OMEelRk408CiZU8fuAb4YQ71PkR4C0tuVbmoW/QuBd9iwVBCiR9Xolcxr8pBgiAErywOugsXpPCV6bQ0Q13qPP7bqI534VxmV7+7I2g5wS5lwLeKo565iTe18AAnLOvD12KeXsYXqiRtf29HWi/cM+FvTjt6OqnbwdkekGxHMP1FBx6CIF6tYV4bB9f89MTpYhMhXw7Yf3TRYav+MQ/NGUEeU7QL8Cmr1D4qXNEpP2CGJ2cJTC9Nc9YF36nLrcHPkC8YozlrP1vd/QfSoP42jjAy7OOKapt1l1Wxuz9rxKACFAgMBAAGjggODMIIDfzAMBgNVHRMBAf8EAjAAMA4GA1UdDwEB/wQEAwIF4DAqBgNVHSUBAf8EIDAeBggrBgEFBQcDAQYIKwYBBQUHAwIGCCsGAQUFBwMEMB0GA1UdDgQWBBQokjeGCSk/dBQQ8qsI5NJt3rQ6T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wYDVR0RBCAwHoEcYXJrbGFzc2VuQHJlY29yZGVsZWN0cmlj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lIhd95df7JPyXZxJCQcoy273q0Dg4WF4eRhFOV0wx12I5hZiYbS2VLjnDXenlZt9XsV0BNxdVdlVRuallFguqyCV2dj8mtONWKzE5FZbYh4sW+nPrGylWAiHITu6RpY2w/yGk1i8G3Ir+jBYeBA5JgNGmgeVLxTV+aXUPpGFeBWE1G8peIVgLkvBmia+OMjV7IT80cYUHr6ubSVXy3LF3FXU7q+dQ4qrnDG/LVbZ0hWmFKqzOfD7B8hugcBBhr+n8nDaF3u4D8bWzIeXoqabW+ZViQzK4ystKQ8SGzeDPUp02GjDiQOscuDUXJuY3pD6XFVqrmWOJsqSNiUyjBsfXBVg4UUdK6hesg8AlhifGTGi0B2emUmMa6qU2RsJvdr/prSc5a+uSna0ZrVxk/eUM+TlKwYs+0gCj+CK6pgvRW8jQeFHQoCA0lFPYrvBQ2m8OJkVQL+/a7jmzZo+2RLOyRqr1wkVNqt2LEzHY+4GN5BITX3tnPMqTBiOWT9CA1g8S1dsBXGbuCOncu+My1H3ryq1lCl4sQZH/AbfcgjGkwR2b+wwHsDgDGiD72lkljNZRAa4g7tWkJbsLrcguBoiWYTkTOqki8GUeloNMA1cUdG1Wpqy5bszPjOJDC78ooCXCoVqyRC859lsx+iZIUjRFbbB+S5iestzV0nuSJfjC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gtiPAZbigYui19oJBv/H1VBjkXBbtbxq3ohp4seOVhk=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sCNx5iOpVvTwEUtfIaGMXGes545oRz3YKFDYYrjHebM=</DigestValue>
      </Reference>
      <Reference URI="/xl/drawings/drawing1.xml?ContentType=application/vnd.openxmlformats-officedocument.drawing+xml">
        <DigestMethod Algorithm="http://www.w3.org/2001/04/xmlenc#sha256"/>
        <DigestValue>MJclthF4qRH5R5D6/YVEQNp2N/BTeM8nZwAa49TUUlg=</DigestValue>
      </Reference>
      <Reference URI="/xl/drawings/drawing2.xml?ContentType=application/vnd.openxmlformats-officedocument.drawing+xml">
        <DigestMethod Algorithm="http://www.w3.org/2001/04/xmlenc#sha256"/>
        <DigestValue>kf6JkbUmvg7RUaBP2O7IxlievaCGvsS8GjCDewmv5Ko=</DigestValue>
      </Reference>
      <Reference URI="/xl/drawings/vmlDrawing1.vml?ContentType=application/vnd.openxmlformats-officedocument.vmlDrawing">
        <DigestMethod Algorithm="http://www.w3.org/2001/04/xmlenc#sha256"/>
        <DigestValue>A6Y8r+65+JPAI8yDfqYrkNf3UjQqOQMLtp3q5IHgLB8=</DigestValue>
      </Reference>
      <Reference URI="/xl/drawings/vmlDrawing2.vml?ContentType=application/vnd.openxmlformats-officedocument.vmlDrawing">
        <DigestMethod Algorithm="http://www.w3.org/2001/04/xmlenc#sha256"/>
        <DigestValue>UVlrszgTnCtv9bjmMWsWfzYBgLzzMWCNDM0wXlILlbg=</DigestValue>
      </Reference>
      <Reference URI="/xl/embeddings/oleObject1.bin?ContentType=application/vnd.openxmlformats-officedocument.oleObject">
        <DigestMethod Algorithm="http://www.w3.org/2001/04/xmlenc#sha256"/>
        <DigestValue>xATd4fnGlT8SqLQyAa+DQZKO65U1ToC4A4BaA500Nks=</DigestValue>
      </Reference>
      <Reference URI="/xl/embeddings/oleObject2.bin?ContentType=application/vnd.openxmlformats-officedocument.oleObject">
        <DigestMethod Algorithm="http://www.w3.org/2001/04/xmlenc#sha256"/>
        <DigestValue>HM6SPSNs72yvIIEpWPidz5gS1Me+/tbPFtC+3aXzqfc=</DigestValue>
      </Reference>
      <Reference URI="/xl/media/image1.emf?ContentType=image/x-emf">
        <DigestMethod Algorithm="http://www.w3.org/2001/04/xmlenc#sha256"/>
        <DigestValue>jPRnAZdmSn3QQwTquZqZD7p4yXzEe0bb37u19lOiwnw=</DigestValue>
      </Reference>
      <Reference URI="/xl/media/image2.emf?ContentType=image/x-emf">
        <DigestMethod Algorithm="http://www.w3.org/2001/04/xmlenc#sha256"/>
        <DigestValue>jPRnAZdmSn3QQwTquZqZD7p4yXzEe0bb37u19lOiwnw=</DigestValue>
      </Reference>
      <Reference URI="/xl/media/image3.emf?ContentType=image/x-emf">
        <DigestMethod Algorithm="http://www.w3.org/2001/04/xmlenc#sha256"/>
        <DigestValue>zja1LbpCNOAgc+vFpB6HsLlozgKQwdAA8acF+1nAAgo=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RYNV0oayQsue2w1JV9J0VrnsVf9T+f+SKFXvNvZZNws=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RYNV0oayQsue2w1JV9J0VrnsVf9T+f+SKFXvNvZZNws=</DigestValue>
      </Reference>
      <Reference URI="/xl/sharedStrings.xml?ContentType=application/vnd.openxmlformats-officedocument.spreadsheetml.sharedStrings+xml">
        <DigestMethod Algorithm="http://www.w3.org/2001/04/xmlenc#sha256"/>
        <DigestValue>s9ceNi1LLsQLPxLAetShX8YjnjWDQGgje0ksArDdz88=</DigestValue>
      </Reference>
      <Reference URI="/xl/styles.xml?ContentType=application/vnd.openxmlformats-officedocument.spreadsheetml.styles+xml">
        <DigestMethod Algorithm="http://www.w3.org/2001/04/xmlenc#sha256"/>
        <DigestValue>fcbnct1hzRV4TzhZuSuJV6xx5O/NsAAx57i3aDA4pgM=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oEHHuUlrB5IGKv3wIOXyFIAVVvUJrMUbm/8IsVKgth8=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ooNT4HnOjhHPVGvil5QShHLpYoZDgm9uxSNOqDhmv0w=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sbS25n98r30P1oD/aZY316jdIttYJjK0zuGOsvVzEqw=</DigestValue>
      </Reference>
      <Reference URI="/xl/worksheets/sheet1.xml?ContentType=application/vnd.openxmlformats-officedocument.spreadsheetml.worksheet+xml">
        <DigestMethod Algorithm="http://www.w3.org/2001/04/xmlenc#sha256"/>
        <DigestValue>yJlGAz6P9z0CwH5UhYmu6gz0Nwxi/J6O1Crcam/hwcI=</DigestValue>
      </Reference>
      <Reference URI="/xl/worksheets/sheet2.xml?ContentType=application/vnd.openxmlformats-officedocument.spreadsheetml.worksheet+xml">
        <DigestMethod Algorithm="http://www.w3.org/2001/04/xmlenc#sha256"/>
        <DigestValue>cVJ8nORSBGFctsDVvx5jmv1MOLFsZQPIMI/nbr779mE=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2023-03-31T12:30:19Z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{2AF3FC13-7079-45CE-9CDA-EA93E7DE10AA}</SetupID>
          <SignatureText>Arnold Klassen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2023-03-31T12:30:19Z</xd:SigningTime>
          <xd:SigningCertificate>
            <xd:Cert>
              <xd:CertDigest>
                <DigestMethod Algorithm="http://www.w3.org/2001/04/xmlenc#sha256"/>
                <DigestValue>L8RT8UkrNHa+q1hyIpg6jCzoV0YgleZUCioh9UqsMhk=</DigestValue>
              </xd:CertDigest>
              <xd:IssuerSerial>
                <X509IssuerName>C=PY, O=DOCUMENTA S.A., CN=CA-DOCUMENTA S.A., SERIALNUMBER=RUC 80050172-1</X509IssuerName>
                <X509SerialNumber>935423825673882445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cBs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nAgEABBf+3ZwlZMDXDPaBsAdqgCicql1SEbGA6JyqXUATcYDAAAAAFAAAAAWAAAA4HKpdQAAAAByjqRxEMc6A7BUxQPoTMYDiC/DA6JyqXXwRsYDAAAAAFAAAAAXAAAA4HKpdQAAAACCj6RxQMc6A7BUxQPYRsYDiC/DAwAAAAAAsF8DsFTFAwSwXwPQBgAAiC/DA3Ku5opOi6RxmMc6Axmxr3UAAEYGcq7mipXrRgawVMUD4HypdXB5xgMAAKl1sFTFA+B8qXUIirR1nMc6A0ms0XcIirR1cHnGA5XrRgbIV6p1AAAAAJa/Xqf4xzoD8TqrdQAAAAAAAAAAZHYACAAAAAAlAAAADAAAAAEAAAAYAAAADAAAAAAAAAASAAAADAAAAAEAAAAeAAAAGAAAAL0AAAAEAAAA9wAAABEAAAAlAAAADAAAAAEAAABUAAAAiAAAAL4AAAAEAAAA9QAAABAAAAABAAAA0XbJQVUVykG+AAAABAAAAAoAAABMAAAAAAAAAAAAAAAAAAAA//////////9gAAAAMwAxAC8AMAAz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Nxi1Hfs5DoAoDWTAwAAAABwlZMDcJWTAzIz2gYAAAAAjOU6A0zlOgMAAAAAAAAAAAAAAAAAAAAAWJaTAwAAAAAAAAAAAAAAAAAAAAAAAAAAAAAAAAAAAAAAAAAAAAAAAAAAAAAAAAAAAAAAAAAAAAAAAAAAAAAAAO4U13cAAF6nSOY6A8jS0HdwlZMDN7GvdQAAAADY09B3//8AAAAAAAC71NB3u9TQd3jmOgN85joDMjPaBgAAAAAAAAAAAAAAAAcAAAAAAAAAEbsYdwkAAAAHAAAAsOY6A7DmOgMAAgAA/P///wEAAAAAAAAAAAAAAAAAAAC4DUgW8MT8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BMBMwBTAQAAAAAIAAAACwiTAQAAAAAAACTAygiTATMF5wArLU6A65e0HcAAAAArl7QdwAAAAAAAAAAIAAAAIAKwBy0tToDyLU6A4C9mV4AAJMDAAAAACAAAACQujoD6IqVE9y1OgNZLzVdIAAAAAEAAAAPAAAAVLo6AwAANV2gDwAA1F0fgFAMnF1jtzVd4IBAHOCAQByACsAcAAAAAP////9QDJxdRvk+XRQAAAABAAAAYEedXdRRH4AAAAAAAAAAABG7GHcAtzoDBgAAAEy3OgNMtzoDAAIAAPz///8BAAAAAAAAAAAAAAAAAAAAAAAAAAAAAABwUpcTZHYACAAAAAAlAAAADAAAAAMAAAAYAAAADAAAAAAAAAASAAAADAAAAAEAAAAWAAAADAAAAAgAAABUAAAAVAAAAAoAAAAnAAAAHgAAAEoAAAABAAAA0XbJQVUVykEKAAAASwAAAAEAAABMAAAABAAAAAkAAAAnAAAAIAAAAEsAAABQAAAAWADGA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PF2I9P0GAAAAAAAAAAAAAABAmFEfgAAAAEIBRVRdUI8PKgEAAAD8tzoDIAAAAKCUTRwAAAAA+Lc6AwAAAAAAAAAAdF8fAAgAAAAHAAAA0EMxFsyXBioBAAAArLYAAHH8NV3YLJ1dLFEfgFgtWhxMFpxdWC1aHLzc7RzYLJ1dAADgwQC8OgBASFocAAAAAAAAAAAVAAAAJAAAAEEAcgBpAGEAbAAAAP78NV0sUR+AGLk6A0wWnF3/////JLk6AAAAAAAAAAAAEbsYd4OkN10JAAAA3Lc6A9y3OgMAAgAA/P///wEAAAAAAAAAAAAAAAAAAAAAAAAAAAAAAMhftylkdgAIAAAAACUAAAAMAAAABAAAABgAAAAMAAAAAAAAABIAAAAMAAAAAQAAAB4AAAAYAAAAKQAAADMAAACSAAAASAAAACUAAAAMAAAABAAAAFQAAACgAAAAKgAAADMAAACQAAAARwAAAAEAAADRdslBVRXKQSoAAAAzAAAADgAAAEwAAAAAAAAAAAAAAAAAAAD//////////2gAAABBAHIAbgBvAGwAZAAgAEsAbABhAHMAcwBlAG4ACgAAAAYAAAAJAAAACQAAAAQAAAAJAAAABAAAAAkAAAAEAAAACAAAAAcAAAAHAAAACA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oAAAAAoAAABQAAAAVQAAAFwAAAABAAAA0XbJQVUVykEKAAAAUAAAAA4AAABMAAAAAAAAAAAAAAAAAAAA//////////9oAAAAQQByAG4AbwBsAGQAIABLAGwAYQBzAHMAZQBuAAcAAAAEAAAABwAAAAcAAAADAAAABwAAAAMAAAAGAAAAAwAAAAYAAAAFAAAABQAAAAY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PwAAAGwAAAABAAAA0XbJQVUVykEKAAAAYAAAAAoAAABMAAAAAAAAAAAAAAAAAAAA//////////9gAAAAUAByAGUAcwBpAGQAZQBuAHQAZQAGAAAABAAAAAYAAAAFAAAAAwAAAAcAAAAGAAAABwAAAAQAAAAGAAAASwAAAEAAAAAwAAAABQAAACAAAAABAAAAAQAAABAAAAAAAAAAAAAAAAABAACAAAAAAAAAAAAAAAAAAQAAgAAAACUAAAAMAAAAAgAAACcAAAAYAAAABQAAAAAAAAD///8AAAAAACUAAAAMAAAABQAAAEwAAABkAAAACQAAAHAAAADTAAAAfAAAAAkAAABwAAAAywAAAA0AAAAhAPAAAAAAAAAAAAAAAIA/AAAAAAAAAAAAAIA/AAAAAAAAAAAAAAAAAAAAAAAAAAAAAAAAAAAAAAAAAAAlAAAADAAAAAAAAIAoAAAADAAAAAUAAAAlAAAADAAAAAEAAAAYAAAADAAAAAAAAAASAAAADAAAAAEAAAAWAAAADAAAAAAAAABUAAAAFAEAAAoAAABwAAAA0gAAAHwAAAABAAAA0XbJQVUVyk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==</Object>
  <Object Id="idInvalidSigLnImg">AQAAAGwAAAAAAAAAAAAAAP8AAAB/AAAAAAAAAAAAAAAvGQAAogwAACBFTUYAAAEA3CA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nAgEABBf+3ZwlZMDXDPaBsAdqgCicql1SEbGA6JyqXUATcYDAAAAAFAAAAAWAAAA4HKpdQAAAAByjqRxEMc6A7BUxQPoTMYDiC/DA6JyqXXwRsYDAAAAAFAAAAAXAAAA4HKpdQAAAACCj6RxQMc6A7BUxQPYRsYDiC/DAwAAAAAAsF8DsFTFAwSwXwPQBgAAiC/DA3Ku5opOi6RxmMc6Axmxr3UAAEYGcq7mipXrRgawVMUD4HypdXB5xgMAAKl1sFTFA+B8qXUIirR1nMc6A0ms0XcIirR1cHnGA5XrRgbIV6p1AAAAAJa/Xqf4xzoD8TqrdQAAAAAAAAAA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3GLUd+zkOgCgNZMDAAAAAHCVkwNwlZMDMjPaBgAAAACM5ToDTOU6AwAAAAAAAAAAAAAAAAAAAABYlpMDAAAAAAAAAAAAAAAAAAAAAAAAAAAAAAAAAAAAAAAAAAAAAAAAAAAAAAAAAAAAAAAAAAAAAAAAAAAAAAAA7hTXdwAAXqdI5joDyNLQd3CVkwM3sa91AAAAANjT0Hf//wAAAAAAALvU0He71NB3eOY6A3zmOgMyM9oGAAAAAAAAAAAAAAAABwAAAAAAAAARuxh3CQAAAAcAAACw5joDsOY6AwACAAD8////AQAAAAAAAAAAAAAAAAAAALgNSBbwxPx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EwEzAFMBAAAAAAgAAAALCJMBAAAAAAAAJMDKCJMBMwXnACstToDrl7QdwAAAACuXtB3AAAAAAAAAAAgAAAAgArAHLS1OgPItToDgL2ZXgAAkwMAAAAAIAAAAJC6OgPoipUT3LU6A1kvNV0gAAAAAQAAAA8AAABUujoDAAA1XaAPAADUXR+AUAycXWO3NV3ggEAc4IBAHIAKwBwAAAAA/////1AMnF1G+T5dFAAAAAEAAABgR51d1FEfgAAAAAAAAAAAEbsYdwC3OgMGAAAATLc6A0y3OgMAAgAA/P///wEAAAAAAAAAAAAAAAAAAAAAAAAAAAAAAHBSlxN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E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A8XYj0/QYAAAAAAAAAAAAAAECYUR+AAAAAQgFFVF1Qjw8qAQAAAPy3OgMgAAAAoJRNHAAAAAD4tzoDAAAAAAAAAAB0Xx8ACAAAAAcAAADQQzEWzJcGKgEAAACstgAAcfw1XdgsnV0sUR+AWC1aHEwWnF1YLVocvNztHNgsnV0AAODBALw6AEBIWhwAAAAAAAAAABUAAAAkAAAAQQByAGkAYQBsAAAA/vw1XSxRH4AYuToDTBacXf////8kuToAAAAAAAAAAAARuxh3g6Q3XQkAAADctzoD3Lc6AwACAAD8////AQAAAAAAAAAAAAAAAAAAAAAAAAAAAAAAyF+3KWR2AAgAAAAAJQAAAAwAAAAEAAAAGAAAAAwAAAAAAAAAEgAAAAwAAAABAAAAHgAAABgAAAApAAAAMwAAAJIAAABIAAAAJQAAAAwAAAAEAAAAVAAAAKAAAAAqAAAAMwAAAJAAAABHAAAAAQAAANF2yUFVFcpBKgAAADMAAAAOAAAATAAAAAAAAAAAAAAAAAAAAP//////////aAAAAEEAcgBuAG8AbABkACAASwBsAGEAcwBzAGUAbgAKAAAABgAAAAkAAAAJAAAABAAAAAkAAAAEAAAACQAAAAQAAAAIAAAABwAAAAc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VAAAAXAAAAAEAAADRdslBVRXKQQoAAABQAAAADgAAAEwAAAAAAAAAAAAAAAAAAAD//////////2gAAABBAHIAbgBvAGwAZAAgAEsAbABhAHMAcwBlAG4ABwAAAAQAAAAHAAAABwAAAAMAAAAHAAAAAwAAAAYAAAADAAAABgAAAAUAAAAFAAAABg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/AAAAbAAAAAEAAADRdslBVRXKQQoAAABgAAAACgAAAEwAAAAAAAAAAAAAAAAAAAD//////////2AAAABQAHIAZQBzAGkAZABlAG4AdABlAAYAAAAEAAAABgAAAAUAAAADAAAABwAAAAYAAAAHAAAABAAAAAYAAABLAAAAQAAAADAAAAAFAAAAIAAAAAEAAAABAAAAEAAAAAAAAAAAAAAAAAEAAIAAAAAAAAAAAAAAAAABAACAAAAAJQAAAAwAAAACAAAAJwAAABgAAAAFAAAAAAAAAP///wAAAAAAJQAAAAwAAAAFAAAATAAAAGQAAAAJAAAAcAAAANMAAAB8AAAACQAAAHAAAADLAAAADQAAACEA8AAAAAAAAAAAAAAAgD8AAAAAAAAAAAAAgD8AAAAAAAAAAAAAAAAAAAAAAAAAAAAAAAAAAAAAAAAAACUAAAAMAAAAAAAAgCgAAAAMAAAABQAAACUAAAAMAAAAAQAAABgAAAAMAAAAAAAAABIAAAAMAAAAAQAAABYAAAAMAAAAAAAAAFQAAAAUAQAACgAAAHAAAADSAAAAfAAAAAEAAADRdslBVRXKQQoAAABwAAAAIQAAAEwAAAAEAAAACQAAAHAAAADUAAAAfQAAAJAAAABGAGkAcgBtAGEAZABvACAAcABvAHIAOgAgAEEAUgBOAE8ATABEACAASwBMAEEAUwBTAEUATgAgAFQATwBFAFcAUwAAAAYAAAADAAAABAAAAAkAAAAGAAAABwAAAAcAAAADAAAABwAAAAcAAAAEAAAAAwAAAAMAAAAHAAAABwAAAAgAAAAJAAAABQAAAAgAAAADAAAABgAAAAUAAAAHAAAABgAAAAYAAAAGAAAACAAAAAMAAAAGAAAACQAAAAYAAAAL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OPCION A</vt:lpstr>
      <vt:lpstr>ANEXO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2023-03-20T13:41:57Z</cp:lastPrinted>
  <dcterms:created xsi:type="dcterms:W3CDTF">2022-03-23T11:31:31Z</dcterms:created>
  <dcterms:modified xsi:type="dcterms:W3CDTF">2023-03-31T12:29:00Z</dcterms:modified>
</cp:coreProperties>
</file>